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codeName="ThisWorkbook" defaultThemeVersion="124226"/>
  <mc:AlternateContent xmlns:mc="http://schemas.openxmlformats.org/markup-compatibility/2006">
    <mc:Choice Requires="x15">
      <x15ac:absPath xmlns:x15ac="http://schemas.microsoft.com/office/spreadsheetml/2010/11/ac" url="F:\Jobs\1179 - CAR-43-0391\108813\400-Engineering\Structures\SFN_1000748\EngData\Reinforcing List\"/>
    </mc:Choice>
  </mc:AlternateContent>
  <xr:revisionPtr revIDLastSave="0" documentId="13_ncr:1_{E40062E8-D289-4AE6-94E4-C21791628C1A}" xr6:coauthVersionLast="47" xr6:coauthVersionMax="47" xr10:uidLastSave="{00000000-0000-0000-0000-000000000000}"/>
  <bookViews>
    <workbookView xWindow="28680" yWindow="-120" windowWidth="29040" windowHeight="16440" xr2:uid="{00000000-000D-0000-FFFF-FFFF00000000}"/>
  </bookViews>
  <sheets>
    <sheet name="AR-Bar List" sheetId="33" r:id="rId1"/>
    <sheet name="AR-CAD Link" sheetId="34" r:id="rId2"/>
    <sheet name="AF-Bar List" sheetId="35" r:id="rId3"/>
    <sheet name="AF-CAD Link" sheetId="36" r:id="rId4"/>
    <sheet name="S-Bar List" sheetId="37" r:id="rId5"/>
    <sheet name="S-CAD Link" sheetId="38" r:id="rId6"/>
    <sheet name="Tables" sheetId="2" r:id="rId7"/>
  </sheets>
  <definedNames>
    <definedName name="Rebars1">Tables!$B$6:$D$16</definedName>
    <definedName name="Rebars2">Tables!$F$6:$M$16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Q27" i="33" l="1"/>
  <c r="AP27" i="33"/>
  <c r="AN27" i="33"/>
  <c r="AM27" i="33"/>
  <c r="AJ27" i="33"/>
  <c r="AI27" i="33"/>
  <c r="AH27" i="33"/>
  <c r="AG27" i="33"/>
  <c r="AF27" i="33"/>
  <c r="AE27" i="33"/>
  <c r="AD27" i="33"/>
  <c r="AC27" i="33"/>
  <c r="AB27" i="33"/>
  <c r="AA27" i="33"/>
  <c r="Y27" i="33"/>
  <c r="X27" i="33"/>
  <c r="W27" i="33"/>
  <c r="V27" i="33"/>
  <c r="U27" i="33"/>
  <c r="T27" i="33"/>
  <c r="AK27" i="33" s="1"/>
  <c r="T27" i="35"/>
  <c r="U27" i="35"/>
  <c r="V27" i="35"/>
  <c r="W27" i="35"/>
  <c r="X27" i="35"/>
  <c r="Y27" i="35"/>
  <c r="AA27" i="35"/>
  <c r="AB27" i="35"/>
  <c r="AC27" i="35"/>
  <c r="AD27" i="35"/>
  <c r="AE27" i="35"/>
  <c r="AF27" i="35"/>
  <c r="AG27" i="35"/>
  <c r="AH27" i="35"/>
  <c r="AI27" i="35"/>
  <c r="AJ27" i="35"/>
  <c r="AM27" i="35"/>
  <c r="AN27" i="35"/>
  <c r="AO27" i="35"/>
  <c r="AP27" i="35"/>
  <c r="AQ27" i="35"/>
  <c r="AO27" i="33" l="1"/>
  <c r="AR27" i="33" s="1"/>
  <c r="AK27" i="35"/>
  <c r="AR27" i="35" s="1"/>
  <c r="C27" i="35" s="1"/>
  <c r="D27" i="35" s="1"/>
  <c r="C27" i="33" l="1"/>
  <c r="E27" i="35"/>
  <c r="D27" i="33" l="1"/>
  <c r="E27" i="33" s="1"/>
  <c r="T28" i="35" l="1"/>
  <c r="U28" i="35"/>
  <c r="V28" i="35"/>
  <c r="W28" i="35"/>
  <c r="X28" i="35"/>
  <c r="Y28" i="35"/>
  <c r="AA28" i="35"/>
  <c r="AO28" i="35" s="1"/>
  <c r="AB28" i="35"/>
  <c r="AC28" i="35"/>
  <c r="AE28" i="35"/>
  <c r="AF28" i="35"/>
  <c r="AG28" i="35"/>
  <c r="AH28" i="35"/>
  <c r="AI28" i="35"/>
  <c r="AJ28" i="35"/>
  <c r="AK28" i="35"/>
  <c r="AM28" i="35"/>
  <c r="AN28" i="35"/>
  <c r="AP28" i="35"/>
  <c r="AQ28" i="35"/>
  <c r="B11" i="37"/>
  <c r="AO8" i="35"/>
  <c r="AO9" i="35"/>
  <c r="AO10" i="35"/>
  <c r="AO12" i="35"/>
  <c r="AO14" i="35"/>
  <c r="AO15" i="35"/>
  <c r="AO16" i="35"/>
  <c r="AO17" i="35"/>
  <c r="AO18" i="35"/>
  <c r="AO19" i="35"/>
  <c r="AO20" i="35"/>
  <c r="AO21" i="35"/>
  <c r="AO23" i="35"/>
  <c r="AO24" i="35"/>
  <c r="AO25" i="35"/>
  <c r="AO26" i="35"/>
  <c r="AO7" i="35"/>
  <c r="AO6" i="35"/>
  <c r="AO6" i="33"/>
  <c r="AO7" i="33"/>
  <c r="AO8" i="33"/>
  <c r="AO9" i="33"/>
  <c r="AO10" i="33"/>
  <c r="AO12" i="33"/>
  <c r="AO14" i="33"/>
  <c r="AO15" i="33"/>
  <c r="AO16" i="33"/>
  <c r="AO17" i="33"/>
  <c r="AO18" i="33"/>
  <c r="AO19" i="33"/>
  <c r="AO20" i="33"/>
  <c r="AO21" i="33"/>
  <c r="AO23" i="33"/>
  <c r="AO24" i="33"/>
  <c r="AO25" i="33"/>
  <c r="AO26" i="33"/>
  <c r="Y30" i="33"/>
  <c r="AO30" i="33"/>
  <c r="AO31" i="33"/>
  <c r="AB20" i="33"/>
  <c r="B18" i="33"/>
  <c r="F7" i="34"/>
  <c r="G7" i="34"/>
  <c r="H7" i="34"/>
  <c r="I7" i="34"/>
  <c r="J7" i="34"/>
  <c r="K7" i="34"/>
  <c r="A7" i="34"/>
  <c r="AD28" i="35" l="1"/>
  <c r="AR28" i="35" s="1"/>
  <c r="C28" i="35" s="1"/>
  <c r="AH31" i="35"/>
  <c r="AH30" i="35"/>
  <c r="AH26" i="35"/>
  <c r="AH25" i="35"/>
  <c r="AH24" i="35"/>
  <c r="AH23" i="35"/>
  <c r="AH22" i="35"/>
  <c r="AH21" i="35"/>
  <c r="AH20" i="35"/>
  <c r="AH19" i="35"/>
  <c r="AH18" i="35"/>
  <c r="AH17" i="35"/>
  <c r="AH16" i="35"/>
  <c r="AH15" i="35"/>
  <c r="AH14" i="35"/>
  <c r="AH10" i="35"/>
  <c r="AH9" i="35"/>
  <c r="AH8" i="35"/>
  <c r="AH7" i="35"/>
  <c r="AH6" i="35"/>
  <c r="V13" i="35"/>
  <c r="T13" i="35"/>
  <c r="F13" i="35"/>
  <c r="AQ12" i="35"/>
  <c r="AJ12" i="35"/>
  <c r="AG12" i="35"/>
  <c r="AF12" i="35"/>
  <c r="AD12" i="35"/>
  <c r="AB12" i="35"/>
  <c r="AA12" i="35"/>
  <c r="AA13" i="35" s="1"/>
  <c r="Y12" i="35"/>
  <c r="Y13" i="35" s="1"/>
  <c r="X12" i="35"/>
  <c r="X13" i="35" s="1"/>
  <c r="W12" i="35"/>
  <c r="W11" i="35" s="1"/>
  <c r="U12" i="35"/>
  <c r="U11" i="35" s="1"/>
  <c r="V11" i="35"/>
  <c r="T11" i="35"/>
  <c r="F11" i="35"/>
  <c r="T7" i="35"/>
  <c r="U7" i="35"/>
  <c r="V7" i="35"/>
  <c r="W7" i="35"/>
  <c r="X7" i="35"/>
  <c r="Y7" i="35"/>
  <c r="AA7" i="35"/>
  <c r="AB7" i="35"/>
  <c r="AD7" i="35"/>
  <c r="AE7" i="35"/>
  <c r="AF7" i="35"/>
  <c r="AG7" i="35"/>
  <c r="AI7" i="35"/>
  <c r="AJ7" i="35"/>
  <c r="AK7" i="35"/>
  <c r="AM7" i="35"/>
  <c r="AN7" i="35"/>
  <c r="AP7" i="35"/>
  <c r="AQ7" i="35"/>
  <c r="T8" i="35"/>
  <c r="U8" i="35"/>
  <c r="V8" i="35"/>
  <c r="W8" i="35"/>
  <c r="X8" i="35"/>
  <c r="Y8" i="35"/>
  <c r="AQ8" i="35" s="1"/>
  <c r="AA8" i="35"/>
  <c r="AB8" i="35"/>
  <c r="AC8" i="35"/>
  <c r="AD8" i="35"/>
  <c r="AE8" i="35"/>
  <c r="AF8" i="35"/>
  <c r="AG8" i="35"/>
  <c r="AI8" i="35"/>
  <c r="AJ8" i="35"/>
  <c r="AK8" i="35"/>
  <c r="AM8" i="35"/>
  <c r="AN8" i="35"/>
  <c r="AP8" i="35"/>
  <c r="T9" i="35"/>
  <c r="U9" i="35"/>
  <c r="V9" i="35"/>
  <c r="W9" i="35"/>
  <c r="X9" i="35"/>
  <c r="Y9" i="35"/>
  <c r="AQ9" i="35" s="1"/>
  <c r="AA9" i="35"/>
  <c r="AB9" i="35"/>
  <c r="AC9" i="35"/>
  <c r="AD9" i="35"/>
  <c r="AE9" i="35"/>
  <c r="AF9" i="35"/>
  <c r="AG9" i="35"/>
  <c r="AI9" i="35"/>
  <c r="AJ9" i="35"/>
  <c r="AK9" i="35"/>
  <c r="AM9" i="35"/>
  <c r="AN9" i="35"/>
  <c r="AP9" i="35"/>
  <c r="T10" i="35"/>
  <c r="U10" i="35"/>
  <c r="V10" i="35"/>
  <c r="W10" i="35"/>
  <c r="X10" i="35"/>
  <c r="Y10" i="35"/>
  <c r="AQ10" i="35" s="1"/>
  <c r="AA10" i="35"/>
  <c r="AB10" i="35"/>
  <c r="AC10" i="35"/>
  <c r="AD10" i="35"/>
  <c r="AE10" i="35"/>
  <c r="AF10" i="35"/>
  <c r="AG10" i="35"/>
  <c r="AI10" i="35"/>
  <c r="AJ10" i="35"/>
  <c r="AK10" i="35"/>
  <c r="AM10" i="35"/>
  <c r="AN10" i="35"/>
  <c r="AP10" i="35"/>
  <c r="T14" i="35"/>
  <c r="U14" i="35"/>
  <c r="V14" i="35"/>
  <c r="W14" i="35"/>
  <c r="X14" i="35"/>
  <c r="Y14" i="35"/>
  <c r="AA14" i="35"/>
  <c r="AB14" i="35"/>
  <c r="AD14" i="35"/>
  <c r="AE14" i="35"/>
  <c r="AF14" i="35"/>
  <c r="AG14" i="35"/>
  <c r="AI14" i="35"/>
  <c r="AJ14" i="35"/>
  <c r="AK14" i="35"/>
  <c r="AM14" i="35"/>
  <c r="AN14" i="35"/>
  <c r="AP14" i="35"/>
  <c r="AQ14" i="35"/>
  <c r="T15" i="35"/>
  <c r="U15" i="35"/>
  <c r="V15" i="35"/>
  <c r="W15" i="35"/>
  <c r="X15" i="35"/>
  <c r="Y15" i="35"/>
  <c r="AQ15" i="35" s="1"/>
  <c r="AA15" i="35"/>
  <c r="AB15" i="35"/>
  <c r="AC15" i="35"/>
  <c r="AD15" i="35"/>
  <c r="AE15" i="35"/>
  <c r="AF15" i="35"/>
  <c r="AG15" i="35"/>
  <c r="AI15" i="35"/>
  <c r="AJ15" i="35"/>
  <c r="AK15" i="35"/>
  <c r="AM15" i="35"/>
  <c r="AN15" i="35"/>
  <c r="AP15" i="35"/>
  <c r="T16" i="35"/>
  <c r="U16" i="35"/>
  <c r="V16" i="35"/>
  <c r="W16" i="35"/>
  <c r="X16" i="35"/>
  <c r="Y16" i="35"/>
  <c r="AQ16" i="35" s="1"/>
  <c r="AA16" i="35"/>
  <c r="AB16" i="35"/>
  <c r="AC16" i="35"/>
  <c r="AD16" i="35"/>
  <c r="AE16" i="35"/>
  <c r="AF16" i="35"/>
  <c r="AG16" i="35"/>
  <c r="AI16" i="35"/>
  <c r="AJ16" i="35"/>
  <c r="AK16" i="35"/>
  <c r="AM16" i="35"/>
  <c r="AN16" i="35"/>
  <c r="AP16" i="35"/>
  <c r="T17" i="35"/>
  <c r="U17" i="35"/>
  <c r="V17" i="35"/>
  <c r="W17" i="35"/>
  <c r="X17" i="35"/>
  <c r="Y17" i="35"/>
  <c r="AQ17" i="35" s="1"/>
  <c r="AA17" i="35"/>
  <c r="AB17" i="35"/>
  <c r="AC17" i="35"/>
  <c r="AD17" i="35"/>
  <c r="AE17" i="35"/>
  <c r="AF17" i="35"/>
  <c r="AG17" i="35"/>
  <c r="AI17" i="35"/>
  <c r="AJ17" i="35"/>
  <c r="AK17" i="35"/>
  <c r="AM17" i="35"/>
  <c r="AN17" i="35"/>
  <c r="AP17" i="35"/>
  <c r="T18" i="35"/>
  <c r="U18" i="35"/>
  <c r="V18" i="35"/>
  <c r="W18" i="35"/>
  <c r="X18" i="35"/>
  <c r="Y18" i="35"/>
  <c r="AQ18" i="35" s="1"/>
  <c r="AA18" i="35"/>
  <c r="AB18" i="35"/>
  <c r="AC18" i="35"/>
  <c r="AD18" i="35"/>
  <c r="AE18" i="35"/>
  <c r="AF18" i="35"/>
  <c r="AG18" i="35"/>
  <c r="AI18" i="35"/>
  <c r="AJ18" i="35"/>
  <c r="AK18" i="35"/>
  <c r="AM18" i="35"/>
  <c r="AN18" i="35"/>
  <c r="AP18" i="35"/>
  <c r="T19" i="35"/>
  <c r="U19" i="35"/>
  <c r="V19" i="35"/>
  <c r="W19" i="35"/>
  <c r="X19" i="35"/>
  <c r="Y19" i="35"/>
  <c r="AQ19" i="35" s="1"/>
  <c r="AA19" i="35"/>
  <c r="AB19" i="35"/>
  <c r="AC19" i="35"/>
  <c r="AD19" i="35"/>
  <c r="AE19" i="35"/>
  <c r="AF19" i="35"/>
  <c r="AG19" i="35"/>
  <c r="AI19" i="35"/>
  <c r="AJ19" i="35"/>
  <c r="AK19" i="35"/>
  <c r="AM19" i="35"/>
  <c r="AN19" i="35"/>
  <c r="AP19" i="35"/>
  <c r="T20" i="35"/>
  <c r="U20" i="35"/>
  <c r="V20" i="35"/>
  <c r="W20" i="35"/>
  <c r="X20" i="35"/>
  <c r="Y20" i="35"/>
  <c r="AQ20" i="35" s="1"/>
  <c r="AA20" i="35"/>
  <c r="AB20" i="35"/>
  <c r="AC20" i="35"/>
  <c r="AD20" i="35"/>
  <c r="AE20" i="35"/>
  <c r="AF20" i="35"/>
  <c r="AG20" i="35"/>
  <c r="AI20" i="35"/>
  <c r="AJ20" i="35"/>
  <c r="AK20" i="35"/>
  <c r="AM20" i="35"/>
  <c r="AN20" i="35"/>
  <c r="AP20" i="35"/>
  <c r="T21" i="35"/>
  <c r="U21" i="35"/>
  <c r="V21" i="35"/>
  <c r="W21" i="35"/>
  <c r="X21" i="35"/>
  <c r="Y21" i="35"/>
  <c r="AA21" i="35"/>
  <c r="AB21" i="35"/>
  <c r="AC21" i="35"/>
  <c r="AD21" i="35"/>
  <c r="AE21" i="35"/>
  <c r="AF21" i="35"/>
  <c r="AG21" i="35"/>
  <c r="AI21" i="35"/>
  <c r="AK21" i="35"/>
  <c r="AM21" i="35"/>
  <c r="AN21" i="35"/>
  <c r="AP21" i="35"/>
  <c r="AQ21" i="35"/>
  <c r="T22" i="35"/>
  <c r="U22" i="35"/>
  <c r="V22" i="35"/>
  <c r="W22" i="35"/>
  <c r="X22" i="35"/>
  <c r="Y22" i="35"/>
  <c r="AQ22" i="35" s="1"/>
  <c r="AA22" i="35"/>
  <c r="AB22" i="35"/>
  <c r="AC22" i="35"/>
  <c r="AD22" i="35"/>
  <c r="AE22" i="35"/>
  <c r="AF22" i="35"/>
  <c r="AG22" i="35"/>
  <c r="AI22" i="35"/>
  <c r="AJ22" i="35"/>
  <c r="AK22" i="35"/>
  <c r="AM22" i="35"/>
  <c r="AN22" i="35"/>
  <c r="AP22" i="35"/>
  <c r="T23" i="35"/>
  <c r="U23" i="35"/>
  <c r="V23" i="35"/>
  <c r="W23" i="35"/>
  <c r="X23" i="35"/>
  <c r="Y23" i="35"/>
  <c r="AQ23" i="35" s="1"/>
  <c r="AA23" i="35"/>
  <c r="AB23" i="35"/>
  <c r="AC23" i="35"/>
  <c r="AD23" i="35"/>
  <c r="AE23" i="35"/>
  <c r="AF23" i="35"/>
  <c r="AG23" i="35"/>
  <c r="AI23" i="35"/>
  <c r="AJ23" i="35"/>
  <c r="AK23" i="35"/>
  <c r="AM23" i="35"/>
  <c r="AN23" i="35"/>
  <c r="AP23" i="35"/>
  <c r="T24" i="35"/>
  <c r="U24" i="35"/>
  <c r="V24" i="35"/>
  <c r="W24" i="35"/>
  <c r="X24" i="35"/>
  <c r="Y24" i="35"/>
  <c r="AQ24" i="35" s="1"/>
  <c r="AA24" i="35"/>
  <c r="AB24" i="35"/>
  <c r="AC24" i="35"/>
  <c r="AD24" i="35"/>
  <c r="AE24" i="35"/>
  <c r="AF24" i="35"/>
  <c r="AG24" i="35"/>
  <c r="AI24" i="35"/>
  <c r="AJ24" i="35"/>
  <c r="AK24" i="35"/>
  <c r="AM24" i="35"/>
  <c r="AN24" i="35"/>
  <c r="AP24" i="35"/>
  <c r="T25" i="35"/>
  <c r="U25" i="35"/>
  <c r="V25" i="35"/>
  <c r="W25" i="35"/>
  <c r="X25" i="35"/>
  <c r="Y25" i="35"/>
  <c r="AQ25" i="35" s="1"/>
  <c r="AA25" i="35"/>
  <c r="AB25" i="35"/>
  <c r="AC25" i="35"/>
  <c r="AD25" i="35"/>
  <c r="AE25" i="35"/>
  <c r="AF25" i="35"/>
  <c r="AG25" i="35"/>
  <c r="AI25" i="35"/>
  <c r="AJ25" i="35"/>
  <c r="AK25" i="35"/>
  <c r="AM25" i="35"/>
  <c r="AN25" i="35"/>
  <c r="AP25" i="35"/>
  <c r="T26" i="35"/>
  <c r="U26" i="35"/>
  <c r="V26" i="35"/>
  <c r="W26" i="35"/>
  <c r="X26" i="35"/>
  <c r="Y26" i="35"/>
  <c r="AA26" i="35"/>
  <c r="AB26" i="35"/>
  <c r="AC26" i="35"/>
  <c r="AD26" i="35"/>
  <c r="AE26" i="35"/>
  <c r="AF26" i="35"/>
  <c r="AG26" i="35"/>
  <c r="AI26" i="35"/>
  <c r="AK26" i="35"/>
  <c r="AM26" i="35"/>
  <c r="AN26" i="35"/>
  <c r="AP26" i="35"/>
  <c r="AQ26" i="35"/>
  <c r="W29" i="35"/>
  <c r="T30" i="35"/>
  <c r="U30" i="35"/>
  <c r="V30" i="35"/>
  <c r="W30" i="35"/>
  <c r="X30" i="35"/>
  <c r="Y30" i="35"/>
  <c r="AQ30" i="35" s="1"/>
  <c r="AA30" i="35"/>
  <c r="AB30" i="35"/>
  <c r="AC30" i="35"/>
  <c r="AD30" i="35"/>
  <c r="AE30" i="35"/>
  <c r="AF30" i="35"/>
  <c r="AG30" i="35"/>
  <c r="AI30" i="35"/>
  <c r="AJ30" i="35"/>
  <c r="AK30" i="35"/>
  <c r="AM30" i="35"/>
  <c r="AN30" i="35"/>
  <c r="AO30" i="35"/>
  <c r="AP30" i="35"/>
  <c r="T31" i="35"/>
  <c r="U31" i="35"/>
  <c r="V31" i="35"/>
  <c r="W31" i="35"/>
  <c r="X31" i="35"/>
  <c r="Y31" i="35"/>
  <c r="AQ31" i="35" s="1"/>
  <c r="AA31" i="35"/>
  <c r="AB31" i="35"/>
  <c r="AC31" i="35"/>
  <c r="AD31" i="35"/>
  <c r="AE31" i="35"/>
  <c r="AF31" i="35"/>
  <c r="AG31" i="35"/>
  <c r="AI31" i="35"/>
  <c r="AJ31" i="35"/>
  <c r="AK31" i="35"/>
  <c r="AM31" i="35"/>
  <c r="AN31" i="35"/>
  <c r="AO31" i="35"/>
  <c r="AP31" i="35"/>
  <c r="V13" i="33"/>
  <c r="T13" i="33"/>
  <c r="F13" i="33"/>
  <c r="AQ12" i="33"/>
  <c r="AJ12" i="33"/>
  <c r="AG12" i="33"/>
  <c r="AF12" i="33"/>
  <c r="AD12" i="33"/>
  <c r="AB12" i="33"/>
  <c r="AA12" i="33"/>
  <c r="AA13" i="33" s="1"/>
  <c r="Y12" i="33"/>
  <c r="Y13" i="33" s="1"/>
  <c r="X12" i="33"/>
  <c r="X13" i="33" s="1"/>
  <c r="W12" i="33"/>
  <c r="W13" i="33" s="1"/>
  <c r="U12" i="33"/>
  <c r="U11" i="33" s="1"/>
  <c r="V11" i="33"/>
  <c r="V12" i="33" s="1"/>
  <c r="T11" i="33"/>
  <c r="F11" i="33"/>
  <c r="AG11" i="33" s="1"/>
  <c r="T7" i="33"/>
  <c r="U7" i="33"/>
  <c r="V7" i="33"/>
  <c r="W7" i="33"/>
  <c r="X7" i="33"/>
  <c r="Y7" i="33"/>
  <c r="AA7" i="33"/>
  <c r="AB7" i="33"/>
  <c r="AD7" i="33"/>
  <c r="AE7" i="33"/>
  <c r="AF7" i="33"/>
  <c r="AG7" i="33"/>
  <c r="AH7" i="33"/>
  <c r="AI7" i="33"/>
  <c r="AJ7" i="33"/>
  <c r="AK7" i="33"/>
  <c r="AM7" i="33"/>
  <c r="AN7" i="33"/>
  <c r="AP7" i="33"/>
  <c r="AQ7" i="33"/>
  <c r="T8" i="33"/>
  <c r="U8" i="33"/>
  <c r="V8" i="33"/>
  <c r="W8" i="33"/>
  <c r="X8" i="33"/>
  <c r="Y8" i="33"/>
  <c r="AQ8" i="33" s="1"/>
  <c r="AA8" i="33"/>
  <c r="AB8" i="33"/>
  <c r="AC8" i="33"/>
  <c r="AD8" i="33"/>
  <c r="AE8" i="33"/>
  <c r="AF8" i="33"/>
  <c r="AG8" i="33"/>
  <c r="AH8" i="33"/>
  <c r="AI8" i="33"/>
  <c r="AJ8" i="33"/>
  <c r="AK8" i="33"/>
  <c r="AM8" i="33"/>
  <c r="AN8" i="33"/>
  <c r="AP8" i="33"/>
  <c r="T9" i="33"/>
  <c r="U9" i="33"/>
  <c r="V9" i="33"/>
  <c r="W9" i="33"/>
  <c r="X9" i="33"/>
  <c r="Y9" i="33"/>
  <c r="AQ9" i="33" s="1"/>
  <c r="AA9" i="33"/>
  <c r="AB9" i="33"/>
  <c r="AC9" i="33"/>
  <c r="AD9" i="33"/>
  <c r="AE9" i="33"/>
  <c r="AF9" i="33"/>
  <c r="AG9" i="33"/>
  <c r="AH9" i="33"/>
  <c r="AI9" i="33"/>
  <c r="AJ9" i="33"/>
  <c r="AK9" i="33"/>
  <c r="AM9" i="33"/>
  <c r="AN9" i="33"/>
  <c r="AP9" i="33"/>
  <c r="T10" i="33"/>
  <c r="U10" i="33"/>
  <c r="V10" i="33"/>
  <c r="W10" i="33"/>
  <c r="X10" i="33"/>
  <c r="Y10" i="33"/>
  <c r="AQ10" i="33" s="1"/>
  <c r="AA10" i="33"/>
  <c r="AB10" i="33"/>
  <c r="AC10" i="33"/>
  <c r="AD10" i="33"/>
  <c r="AE10" i="33"/>
  <c r="AF10" i="33"/>
  <c r="AG10" i="33"/>
  <c r="AH10" i="33"/>
  <c r="AI10" i="33"/>
  <c r="AJ10" i="33"/>
  <c r="AK10" i="33"/>
  <c r="AM10" i="33"/>
  <c r="AN10" i="33"/>
  <c r="AP10" i="33"/>
  <c r="T14" i="33"/>
  <c r="U14" i="33"/>
  <c r="V14" i="33"/>
  <c r="W14" i="33"/>
  <c r="X14" i="33"/>
  <c r="Y14" i="33"/>
  <c r="AA14" i="33"/>
  <c r="AB14" i="33"/>
  <c r="AD14" i="33"/>
  <c r="AE14" i="33"/>
  <c r="AF14" i="33"/>
  <c r="AG14" i="33"/>
  <c r="AH14" i="33"/>
  <c r="AI14" i="33"/>
  <c r="AJ14" i="33"/>
  <c r="AK14" i="33"/>
  <c r="AM14" i="33"/>
  <c r="AN14" i="33"/>
  <c r="AP14" i="33"/>
  <c r="AQ14" i="33"/>
  <c r="T15" i="33"/>
  <c r="U15" i="33"/>
  <c r="V15" i="33"/>
  <c r="W15" i="33"/>
  <c r="X15" i="33"/>
  <c r="Y15" i="33"/>
  <c r="AQ15" i="33" s="1"/>
  <c r="AA15" i="33"/>
  <c r="AB15" i="33"/>
  <c r="AC15" i="33"/>
  <c r="AD15" i="33"/>
  <c r="AE15" i="33"/>
  <c r="AF15" i="33"/>
  <c r="AG15" i="33"/>
  <c r="AH15" i="33"/>
  <c r="AI15" i="33"/>
  <c r="AJ15" i="33"/>
  <c r="AK15" i="33"/>
  <c r="AM15" i="33"/>
  <c r="AN15" i="33"/>
  <c r="AP15" i="33"/>
  <c r="T16" i="33"/>
  <c r="U16" i="33"/>
  <c r="V16" i="33"/>
  <c r="W16" i="33"/>
  <c r="X16" i="33"/>
  <c r="Y16" i="33"/>
  <c r="AQ16" i="33" s="1"/>
  <c r="AA16" i="33"/>
  <c r="AB16" i="33"/>
  <c r="AC16" i="33"/>
  <c r="AD16" i="33"/>
  <c r="AE16" i="33"/>
  <c r="AF16" i="33"/>
  <c r="AG16" i="33"/>
  <c r="AH16" i="33"/>
  <c r="AI16" i="33"/>
  <c r="AJ16" i="33"/>
  <c r="AK16" i="33"/>
  <c r="AM16" i="33"/>
  <c r="AN16" i="33"/>
  <c r="AP16" i="33"/>
  <c r="T17" i="33"/>
  <c r="U17" i="33"/>
  <c r="V17" i="33"/>
  <c r="W17" i="33"/>
  <c r="X17" i="33"/>
  <c r="Y17" i="33"/>
  <c r="AQ17" i="33" s="1"/>
  <c r="AA17" i="33"/>
  <c r="AB17" i="33"/>
  <c r="AC17" i="33"/>
  <c r="AD17" i="33"/>
  <c r="AE17" i="33"/>
  <c r="AF17" i="33"/>
  <c r="AG17" i="33"/>
  <c r="AH17" i="33"/>
  <c r="AI17" i="33"/>
  <c r="AJ17" i="33"/>
  <c r="AK17" i="33"/>
  <c r="AM17" i="33"/>
  <c r="AN17" i="33"/>
  <c r="AP17" i="33"/>
  <c r="T18" i="33"/>
  <c r="U18" i="33"/>
  <c r="V18" i="33"/>
  <c r="W18" i="33"/>
  <c r="X18" i="33"/>
  <c r="Y18" i="33"/>
  <c r="AQ18" i="33" s="1"/>
  <c r="AA18" i="33"/>
  <c r="AB18" i="33"/>
  <c r="AC18" i="33"/>
  <c r="AD18" i="33"/>
  <c r="AE18" i="33"/>
  <c r="AF18" i="33"/>
  <c r="AG18" i="33"/>
  <c r="AH18" i="33"/>
  <c r="AI18" i="33"/>
  <c r="AJ18" i="33"/>
  <c r="AK18" i="33"/>
  <c r="AM18" i="33"/>
  <c r="AN18" i="33"/>
  <c r="AP18" i="33"/>
  <c r="T19" i="33"/>
  <c r="U19" i="33"/>
  <c r="V19" i="33"/>
  <c r="W19" i="33"/>
  <c r="X19" i="33"/>
  <c r="Y19" i="33"/>
  <c r="AA19" i="33"/>
  <c r="AB19" i="33"/>
  <c r="AC19" i="33"/>
  <c r="AD19" i="33"/>
  <c r="AE19" i="33"/>
  <c r="AF19" i="33"/>
  <c r="AG19" i="33"/>
  <c r="AH19" i="33"/>
  <c r="AI19" i="33"/>
  <c r="AJ19" i="33"/>
  <c r="AK19" i="33"/>
  <c r="AM19" i="33"/>
  <c r="AN19" i="33"/>
  <c r="AP19" i="33"/>
  <c r="AQ19" i="33"/>
  <c r="T20" i="33"/>
  <c r="U20" i="33"/>
  <c r="V20" i="33"/>
  <c r="W20" i="33"/>
  <c r="X20" i="33"/>
  <c r="Y20" i="33"/>
  <c r="AQ20" i="33" s="1"/>
  <c r="AA20" i="33"/>
  <c r="AC20" i="33"/>
  <c r="AD20" i="33"/>
  <c r="AE20" i="33"/>
  <c r="AF20" i="33"/>
  <c r="AG20" i="33"/>
  <c r="AH20" i="33"/>
  <c r="AI20" i="33"/>
  <c r="AJ20" i="33"/>
  <c r="AK20" i="33"/>
  <c r="AM20" i="33"/>
  <c r="AN20" i="33"/>
  <c r="AP20" i="33"/>
  <c r="T21" i="33"/>
  <c r="U21" i="33"/>
  <c r="V21" i="33"/>
  <c r="W21" i="33"/>
  <c r="X21" i="33"/>
  <c r="Y21" i="33"/>
  <c r="AA21" i="33"/>
  <c r="AB21" i="33"/>
  <c r="AC21" i="33"/>
  <c r="AD21" i="33"/>
  <c r="AE21" i="33"/>
  <c r="AF21" i="33"/>
  <c r="AG21" i="33"/>
  <c r="AH21" i="33"/>
  <c r="AI21" i="33"/>
  <c r="AK21" i="33"/>
  <c r="AM21" i="33"/>
  <c r="AN21" i="33"/>
  <c r="AP21" i="33"/>
  <c r="AQ21" i="33"/>
  <c r="T22" i="33"/>
  <c r="U22" i="33"/>
  <c r="V22" i="33"/>
  <c r="W22" i="33"/>
  <c r="X22" i="33"/>
  <c r="Y22" i="33"/>
  <c r="AA22" i="33"/>
  <c r="AB22" i="33"/>
  <c r="AC22" i="33"/>
  <c r="AD22" i="33"/>
  <c r="AE22" i="33"/>
  <c r="AF22" i="33"/>
  <c r="AG22" i="33"/>
  <c r="AH22" i="33"/>
  <c r="AI22" i="33"/>
  <c r="AJ22" i="33"/>
  <c r="AK22" i="33"/>
  <c r="AM22" i="33"/>
  <c r="AN22" i="33"/>
  <c r="AP22" i="33"/>
  <c r="AQ22" i="33"/>
  <c r="T23" i="33"/>
  <c r="U23" i="33"/>
  <c r="V23" i="33"/>
  <c r="W23" i="33"/>
  <c r="X23" i="33"/>
  <c r="Y23" i="33"/>
  <c r="AQ23" i="33" s="1"/>
  <c r="AA23" i="33"/>
  <c r="AB23" i="33"/>
  <c r="AC23" i="33"/>
  <c r="AD23" i="33"/>
  <c r="AE23" i="33"/>
  <c r="AF23" i="33"/>
  <c r="AG23" i="33"/>
  <c r="AH23" i="33"/>
  <c r="AI23" i="33"/>
  <c r="AJ23" i="33"/>
  <c r="AK23" i="33"/>
  <c r="AM23" i="33"/>
  <c r="AN23" i="33"/>
  <c r="AP23" i="33"/>
  <c r="T24" i="33"/>
  <c r="U24" i="33"/>
  <c r="V24" i="33"/>
  <c r="W24" i="33"/>
  <c r="X24" i="33"/>
  <c r="Y24" i="33"/>
  <c r="AQ24" i="33" s="1"/>
  <c r="AA24" i="33"/>
  <c r="AB24" i="33"/>
  <c r="AC24" i="33"/>
  <c r="AD24" i="33"/>
  <c r="AE24" i="33"/>
  <c r="AF24" i="33"/>
  <c r="AG24" i="33"/>
  <c r="AH24" i="33"/>
  <c r="AI24" i="33"/>
  <c r="AJ24" i="33"/>
  <c r="AK24" i="33"/>
  <c r="AM24" i="33"/>
  <c r="AN24" i="33"/>
  <c r="AP24" i="33"/>
  <c r="T25" i="33"/>
  <c r="U25" i="33"/>
  <c r="V25" i="33"/>
  <c r="W25" i="33"/>
  <c r="X25" i="33"/>
  <c r="Y25" i="33"/>
  <c r="AQ25" i="33" s="1"/>
  <c r="AA25" i="33"/>
  <c r="AB25" i="33"/>
  <c r="AC25" i="33"/>
  <c r="AD25" i="33"/>
  <c r="AE25" i="33"/>
  <c r="AF25" i="33"/>
  <c r="AG25" i="33"/>
  <c r="AH25" i="33"/>
  <c r="AI25" i="33"/>
  <c r="AJ25" i="33"/>
  <c r="AK25" i="33"/>
  <c r="AM25" i="33"/>
  <c r="AN25" i="33"/>
  <c r="AP25" i="33"/>
  <c r="T26" i="33"/>
  <c r="U26" i="33"/>
  <c r="V26" i="33"/>
  <c r="W26" i="33"/>
  <c r="X26" i="33"/>
  <c r="Y26" i="33"/>
  <c r="AA26" i="33"/>
  <c r="AB26" i="33"/>
  <c r="AC26" i="33"/>
  <c r="AD26" i="33"/>
  <c r="AE26" i="33"/>
  <c r="AF26" i="33"/>
  <c r="AG26" i="33"/>
  <c r="AH26" i="33"/>
  <c r="AI26" i="33"/>
  <c r="AK26" i="33"/>
  <c r="AM26" i="33"/>
  <c r="AN26" i="33"/>
  <c r="AP26" i="33"/>
  <c r="AQ26" i="33"/>
  <c r="T28" i="33"/>
  <c r="U28" i="33"/>
  <c r="V28" i="33"/>
  <c r="W28" i="33"/>
  <c r="X28" i="33"/>
  <c r="Y28" i="33"/>
  <c r="AA28" i="33"/>
  <c r="AB28" i="33"/>
  <c r="AC28" i="33"/>
  <c r="AE28" i="33"/>
  <c r="AF28" i="33"/>
  <c r="AG28" i="33"/>
  <c r="AH28" i="33"/>
  <c r="AI28" i="33"/>
  <c r="AJ28" i="33"/>
  <c r="AK28" i="33"/>
  <c r="AM28" i="33"/>
  <c r="AN28" i="33"/>
  <c r="AP28" i="33"/>
  <c r="AQ28" i="33"/>
  <c r="T30" i="33"/>
  <c r="U30" i="33"/>
  <c r="V30" i="33"/>
  <c r="W30" i="33"/>
  <c r="X30" i="33"/>
  <c r="AA30" i="33"/>
  <c r="AB30" i="33"/>
  <c r="AC30" i="33"/>
  <c r="AD30" i="33"/>
  <c r="AE30" i="33"/>
  <c r="AF30" i="33"/>
  <c r="AG30" i="33"/>
  <c r="AH30" i="33"/>
  <c r="AI30" i="33"/>
  <c r="AJ30" i="33"/>
  <c r="AK30" i="33"/>
  <c r="AM30" i="33"/>
  <c r="AN30" i="33"/>
  <c r="AP30" i="33"/>
  <c r="AQ30" i="33"/>
  <c r="T31" i="33"/>
  <c r="U31" i="33"/>
  <c r="V31" i="33"/>
  <c r="W31" i="33"/>
  <c r="X31" i="33"/>
  <c r="Y31" i="33"/>
  <c r="AQ31" i="33" s="1"/>
  <c r="AA31" i="33"/>
  <c r="AB31" i="33"/>
  <c r="AC31" i="33"/>
  <c r="AD31" i="33"/>
  <c r="AE31" i="33"/>
  <c r="AF31" i="33"/>
  <c r="AG31" i="33"/>
  <c r="AH31" i="33"/>
  <c r="AI31" i="33"/>
  <c r="AJ31" i="33"/>
  <c r="AK31" i="33"/>
  <c r="AM31" i="33"/>
  <c r="AN31" i="33"/>
  <c r="AP31" i="33"/>
  <c r="T6" i="35"/>
  <c r="U6" i="35"/>
  <c r="V6" i="35"/>
  <c r="W6" i="35"/>
  <c r="X6" i="35"/>
  <c r="Y6" i="35"/>
  <c r="AQ6" i="35" s="1"/>
  <c r="AA6" i="35"/>
  <c r="AB6" i="35"/>
  <c r="AC6" i="35"/>
  <c r="AD6" i="35"/>
  <c r="AE6" i="35"/>
  <c r="AF6" i="35"/>
  <c r="AG6" i="35"/>
  <c r="AI6" i="35"/>
  <c r="AJ6" i="35"/>
  <c r="AK6" i="35"/>
  <c r="AM6" i="35"/>
  <c r="AN6" i="35"/>
  <c r="AP6" i="35"/>
  <c r="B6" i="33"/>
  <c r="T6" i="33"/>
  <c r="U6" i="33"/>
  <c r="V6" i="33"/>
  <c r="W6" i="33"/>
  <c r="X6" i="33"/>
  <c r="Y6" i="33"/>
  <c r="AQ6" i="33" s="1"/>
  <c r="AA6" i="33"/>
  <c r="AB6" i="33"/>
  <c r="AC6" i="33"/>
  <c r="AD6" i="33"/>
  <c r="AE6" i="33"/>
  <c r="AF6" i="33"/>
  <c r="AG6" i="33"/>
  <c r="AH6" i="33"/>
  <c r="AI6" i="33"/>
  <c r="AJ6" i="33"/>
  <c r="AK6" i="33"/>
  <c r="AM6" i="33"/>
  <c r="AN6" i="33"/>
  <c r="AP6" i="33"/>
  <c r="B7" i="33"/>
  <c r="B7" i="34" s="1"/>
  <c r="B10" i="33"/>
  <c r="B10" i="35"/>
  <c r="B7" i="35"/>
  <c r="B6" i="35"/>
  <c r="AT11" i="37"/>
  <c r="AS11" i="37"/>
  <c r="AR11" i="37"/>
  <c r="AQ11" i="37"/>
  <c r="AP11" i="37"/>
  <c r="AO11" i="37"/>
  <c r="AM11" i="37"/>
  <c r="AL11" i="37"/>
  <c r="AJ11" i="37"/>
  <c r="AI11" i="37"/>
  <c r="AH11" i="37"/>
  <c r="AG11" i="37"/>
  <c r="AF11" i="37"/>
  <c r="AE11" i="37"/>
  <c r="AD11" i="37"/>
  <c r="AC11" i="37"/>
  <c r="AB11" i="37"/>
  <c r="AA11" i="37"/>
  <c r="Y11" i="37"/>
  <c r="X11" i="37"/>
  <c r="W11" i="37"/>
  <c r="V11" i="37"/>
  <c r="U11" i="37"/>
  <c r="T11" i="37"/>
  <c r="AT9" i="37"/>
  <c r="AS9" i="37"/>
  <c r="AR9" i="37"/>
  <c r="AQ9" i="37"/>
  <c r="AP9" i="37"/>
  <c r="AO9" i="37"/>
  <c r="AM9" i="37"/>
  <c r="AL9" i="37"/>
  <c r="AK9" i="37"/>
  <c r="AJ9" i="37"/>
  <c r="AI9" i="37"/>
  <c r="AH9" i="37"/>
  <c r="AG9" i="37"/>
  <c r="AF9" i="37"/>
  <c r="AE9" i="37"/>
  <c r="AD9" i="37"/>
  <c r="AB9" i="37"/>
  <c r="AA9" i="37"/>
  <c r="Y9" i="37"/>
  <c r="X9" i="37"/>
  <c r="W9" i="37"/>
  <c r="V9" i="37"/>
  <c r="U9" i="37"/>
  <c r="T9" i="37"/>
  <c r="AT8" i="37"/>
  <c r="AS8" i="37"/>
  <c r="AR8" i="37"/>
  <c r="AQ8" i="37"/>
  <c r="AP8" i="37"/>
  <c r="AO8" i="37"/>
  <c r="AM8" i="37"/>
  <c r="AL8" i="37"/>
  <c r="AK8" i="37"/>
  <c r="AJ8" i="37"/>
  <c r="AI8" i="37"/>
  <c r="AH8" i="37"/>
  <c r="AG8" i="37"/>
  <c r="AF8" i="37"/>
  <c r="AE8" i="37"/>
  <c r="AC8" i="37"/>
  <c r="AB8" i="37"/>
  <c r="AA8" i="37"/>
  <c r="Y8" i="37"/>
  <c r="X8" i="37"/>
  <c r="W8" i="37"/>
  <c r="V8" i="37"/>
  <c r="U8" i="37"/>
  <c r="T8" i="37"/>
  <c r="AS7" i="37"/>
  <c r="AR7" i="37"/>
  <c r="AQ7" i="37"/>
  <c r="AP7" i="37"/>
  <c r="AO7" i="37"/>
  <c r="AM7" i="37"/>
  <c r="AL7" i="37"/>
  <c r="AK7" i="37"/>
  <c r="AJ7" i="37"/>
  <c r="AI7" i="37"/>
  <c r="AH7" i="37"/>
  <c r="AG7" i="37"/>
  <c r="AF7" i="37"/>
  <c r="AE7" i="37"/>
  <c r="AD7" i="37"/>
  <c r="AC7" i="37"/>
  <c r="AB7" i="37"/>
  <c r="AA7" i="37"/>
  <c r="Y7" i="37"/>
  <c r="AT7" i="37" s="1"/>
  <c r="X7" i="37"/>
  <c r="W7" i="37"/>
  <c r="V7" i="37"/>
  <c r="U7" i="37"/>
  <c r="T7" i="37"/>
  <c r="B7" i="37"/>
  <c r="B9" i="37"/>
  <c r="B8" i="37"/>
  <c r="B6" i="37"/>
  <c r="AS6" i="37"/>
  <c r="AR6" i="37"/>
  <c r="AQ6" i="37"/>
  <c r="AP6" i="37"/>
  <c r="AO6" i="37"/>
  <c r="AM6" i="37"/>
  <c r="AL6" i="37"/>
  <c r="AK6" i="37"/>
  <c r="AJ6" i="37"/>
  <c r="AI6" i="37"/>
  <c r="AH6" i="37"/>
  <c r="AG6" i="37"/>
  <c r="AF6" i="37"/>
  <c r="AE6" i="37"/>
  <c r="AD6" i="37"/>
  <c r="AC6" i="37"/>
  <c r="AB6" i="37"/>
  <c r="AA6" i="37"/>
  <c r="Y6" i="37"/>
  <c r="AT6" i="37" s="1"/>
  <c r="X6" i="37"/>
  <c r="W6" i="37"/>
  <c r="V6" i="37"/>
  <c r="U6" i="37"/>
  <c r="T6" i="37"/>
  <c r="X11" i="33" l="1"/>
  <c r="AD28" i="33"/>
  <c r="S12" i="33"/>
  <c r="AO22" i="33"/>
  <c r="AR22" i="33" s="1"/>
  <c r="D28" i="35"/>
  <c r="E28" i="35" s="1"/>
  <c r="T12" i="35"/>
  <c r="AC12" i="35" s="1"/>
  <c r="AR12" i="35" s="1"/>
  <c r="AO22" i="35"/>
  <c r="AR22" i="35" s="1"/>
  <c r="C22" i="35" s="1"/>
  <c r="W13" i="35"/>
  <c r="AD11" i="35"/>
  <c r="AO11" i="35"/>
  <c r="S12" i="35"/>
  <c r="V12" i="35"/>
  <c r="Y11" i="35"/>
  <c r="AF11" i="35"/>
  <c r="AQ13" i="35"/>
  <c r="AO13" i="35"/>
  <c r="Y11" i="33"/>
  <c r="AQ13" i="33"/>
  <c r="AO13" i="33"/>
  <c r="AD11" i="33"/>
  <c r="AO11" i="33"/>
  <c r="AO28" i="33"/>
  <c r="AB13" i="35"/>
  <c r="AG11" i="35"/>
  <c r="X11" i="35"/>
  <c r="AJ11" i="35"/>
  <c r="U13" i="35"/>
  <c r="AC13" i="35" s="1"/>
  <c r="AD13" i="35"/>
  <c r="AQ11" i="35"/>
  <c r="AF13" i="35"/>
  <c r="AA11" i="35"/>
  <c r="AC11" i="35" s="1"/>
  <c r="AG13" i="35"/>
  <c r="AB11" i="35"/>
  <c r="AJ13" i="35"/>
  <c r="AJ21" i="35"/>
  <c r="AR21" i="35" s="1"/>
  <c r="C21" i="35" s="1"/>
  <c r="AC7" i="35"/>
  <c r="AR7" i="35" s="1"/>
  <c r="C7" i="35" s="1"/>
  <c r="D7" i="35" s="1"/>
  <c r="AR19" i="35"/>
  <c r="C19" i="35" s="1"/>
  <c r="AR30" i="35"/>
  <c r="C30" i="35" s="1"/>
  <c r="AR16" i="35"/>
  <c r="AR24" i="35"/>
  <c r="AR17" i="35"/>
  <c r="C17" i="35" s="1"/>
  <c r="AR15" i="35"/>
  <c r="AR10" i="35"/>
  <c r="AR8" i="35"/>
  <c r="C8" i="35" s="1"/>
  <c r="AR31" i="35"/>
  <c r="C31" i="35" s="1"/>
  <c r="AR25" i="35"/>
  <c r="C25" i="35" s="1"/>
  <c r="AR23" i="35"/>
  <c r="C23" i="35" s="1"/>
  <c r="AR18" i="35"/>
  <c r="C18" i="35" s="1"/>
  <c r="D18" i="35" s="1"/>
  <c r="AR20" i="35"/>
  <c r="AC14" i="35"/>
  <c r="AR14" i="35" s="1"/>
  <c r="AR9" i="35"/>
  <c r="C9" i="35" s="1"/>
  <c r="AJ26" i="35"/>
  <c r="AR26" i="35" s="1"/>
  <c r="C26" i="35" s="1"/>
  <c r="W11" i="33"/>
  <c r="T12" i="33"/>
  <c r="AF11" i="33"/>
  <c r="AB13" i="33"/>
  <c r="AJ11" i="33"/>
  <c r="U13" i="33"/>
  <c r="AC13" i="33" s="1"/>
  <c r="AD13" i="33"/>
  <c r="AQ11" i="33"/>
  <c r="AF13" i="33"/>
  <c r="AA11" i="33"/>
  <c r="AC11" i="33" s="1"/>
  <c r="AG13" i="33"/>
  <c r="AB11" i="33"/>
  <c r="AJ13" i="33"/>
  <c r="AC14" i="33"/>
  <c r="AR14" i="33" s="1"/>
  <c r="C14" i="33" s="1"/>
  <c r="AR17" i="33"/>
  <c r="C17" i="33" s="1"/>
  <c r="AJ26" i="33"/>
  <c r="AR26" i="33" s="1"/>
  <c r="AR16" i="33"/>
  <c r="C16" i="33" s="1"/>
  <c r="AR31" i="33"/>
  <c r="C31" i="33" s="1"/>
  <c r="AC7" i="33"/>
  <c r="AR7" i="33" s="1"/>
  <c r="C7" i="33" s="1"/>
  <c r="AR25" i="33"/>
  <c r="AR18" i="33"/>
  <c r="C18" i="33" s="1"/>
  <c r="D18" i="33" s="1"/>
  <c r="AR30" i="33"/>
  <c r="AR23" i="33"/>
  <c r="C23" i="33" s="1"/>
  <c r="AR19" i="33"/>
  <c r="AR15" i="33"/>
  <c r="C15" i="33" s="1"/>
  <c r="AR8" i="33"/>
  <c r="C8" i="33" s="1"/>
  <c r="AR24" i="33"/>
  <c r="AR20" i="33"/>
  <c r="AR9" i="33"/>
  <c r="C9" i="33" s="1"/>
  <c r="AJ21" i="33"/>
  <c r="AR21" i="33" s="1"/>
  <c r="AR10" i="33"/>
  <c r="C10" i="33" s="1"/>
  <c r="D10" i="33" s="1"/>
  <c r="AR6" i="33"/>
  <c r="C6" i="33" s="1"/>
  <c r="AR6" i="35"/>
  <c r="AU7" i="37"/>
  <c r="C7" i="37" s="1"/>
  <c r="D7" i="37" s="1"/>
  <c r="AC9" i="37"/>
  <c r="AU9" i="37" s="1"/>
  <c r="C9" i="37" s="1"/>
  <c r="AK11" i="37"/>
  <c r="AU11" i="37" s="1"/>
  <c r="AD8" i="37"/>
  <c r="AU8" i="37" s="1"/>
  <c r="C8" i="37" s="1"/>
  <c r="AU6" i="37"/>
  <c r="C6" i="37" s="1"/>
  <c r="AT83" i="37"/>
  <c r="AS83" i="37"/>
  <c r="AR83" i="37"/>
  <c r="AQ83" i="37"/>
  <c r="AP83" i="37"/>
  <c r="AO83" i="37"/>
  <c r="AM83" i="37"/>
  <c r="AL83" i="37"/>
  <c r="AK83" i="37"/>
  <c r="AJ83" i="37"/>
  <c r="AH83" i="37"/>
  <c r="AG83" i="37"/>
  <c r="AF83" i="37"/>
  <c r="AE83" i="37"/>
  <c r="AD83" i="37"/>
  <c r="AC83" i="37"/>
  <c r="AB83" i="37"/>
  <c r="AT79" i="37"/>
  <c r="AS79" i="37"/>
  <c r="AR79" i="37"/>
  <c r="AQ79" i="37"/>
  <c r="AP79" i="37"/>
  <c r="AO79" i="37"/>
  <c r="AM79" i="37"/>
  <c r="AL79" i="37"/>
  <c r="AK79" i="37"/>
  <c r="AJ79" i="37"/>
  <c r="AI79" i="37"/>
  <c r="AH79" i="37"/>
  <c r="AG79" i="37"/>
  <c r="AF79" i="37"/>
  <c r="AE79" i="37"/>
  <c r="AC79" i="37"/>
  <c r="AB79" i="37"/>
  <c r="AT75" i="37"/>
  <c r="AS75" i="37"/>
  <c r="AR75" i="37"/>
  <c r="AQ75" i="37"/>
  <c r="AP75" i="37"/>
  <c r="AO75" i="37"/>
  <c r="AM75" i="37"/>
  <c r="AL75" i="37"/>
  <c r="AK75" i="37"/>
  <c r="AJ75" i="37"/>
  <c r="AI75" i="37"/>
  <c r="AH75" i="37"/>
  <c r="AG75" i="37"/>
  <c r="AF75" i="37"/>
  <c r="AE75" i="37"/>
  <c r="AD75" i="37"/>
  <c r="AC75" i="37"/>
  <c r="AT71" i="37"/>
  <c r="AS71" i="37"/>
  <c r="AR71" i="37"/>
  <c r="AQ71" i="37"/>
  <c r="AP71" i="37"/>
  <c r="AO71" i="37"/>
  <c r="AM71" i="37"/>
  <c r="AL71" i="37"/>
  <c r="AK71" i="37"/>
  <c r="AJ71" i="37"/>
  <c r="AI71" i="37"/>
  <c r="AH71" i="37"/>
  <c r="AG71" i="37"/>
  <c r="AF71" i="37"/>
  <c r="AE71" i="37"/>
  <c r="AD71" i="37"/>
  <c r="AB71" i="37"/>
  <c r="AS67" i="37"/>
  <c r="AR67" i="37"/>
  <c r="AQ67" i="37"/>
  <c r="AP67" i="37"/>
  <c r="AO67" i="37"/>
  <c r="AM67" i="37"/>
  <c r="AL67" i="37"/>
  <c r="AK67" i="37"/>
  <c r="AJ67" i="37"/>
  <c r="AI67" i="37"/>
  <c r="AH67" i="37"/>
  <c r="AG67" i="37"/>
  <c r="AF67" i="37"/>
  <c r="AE67" i="37"/>
  <c r="AD67" i="37"/>
  <c r="AC67" i="37"/>
  <c r="AB67" i="37"/>
  <c r="AR28" i="33" l="1"/>
  <c r="C28" i="33" s="1"/>
  <c r="C22" i="33"/>
  <c r="C14" i="35"/>
  <c r="D14" i="35" s="1"/>
  <c r="C15" i="35"/>
  <c r="D15" i="35" s="1"/>
  <c r="C16" i="35"/>
  <c r="D16" i="35" s="1"/>
  <c r="C26" i="33"/>
  <c r="D26" i="33" s="1"/>
  <c r="C24" i="33"/>
  <c r="C25" i="33"/>
  <c r="D25" i="33" s="1"/>
  <c r="C20" i="33"/>
  <c r="C19" i="33"/>
  <c r="C21" i="33"/>
  <c r="D21" i="33" s="1"/>
  <c r="D7" i="33"/>
  <c r="E7" i="33" s="1"/>
  <c r="D7" i="34" s="1"/>
  <c r="AR11" i="35"/>
  <c r="AR13" i="35"/>
  <c r="D9" i="35"/>
  <c r="E9" i="35" s="1"/>
  <c r="D8" i="35"/>
  <c r="E8" i="35" s="1"/>
  <c r="D22" i="35"/>
  <c r="E22" i="35" s="1"/>
  <c r="D30" i="35"/>
  <c r="E30" i="35" s="1"/>
  <c r="C20" i="35"/>
  <c r="D19" i="35"/>
  <c r="E19" i="35" s="1"/>
  <c r="D17" i="35"/>
  <c r="E17" i="35" s="1"/>
  <c r="D21" i="35"/>
  <c r="E21" i="35" s="1"/>
  <c r="C10" i="35"/>
  <c r="D10" i="35" s="1"/>
  <c r="C24" i="35"/>
  <c r="D24" i="35" s="1"/>
  <c r="E18" i="35"/>
  <c r="D23" i="35"/>
  <c r="E23" i="35" s="1"/>
  <c r="D25" i="35"/>
  <c r="E25" i="35" s="1"/>
  <c r="E7" i="35"/>
  <c r="D26" i="35"/>
  <c r="E26" i="35" s="1"/>
  <c r="D31" i="35"/>
  <c r="E31" i="35" s="1"/>
  <c r="AC12" i="33"/>
  <c r="AR12" i="33" s="1"/>
  <c r="AR13" i="33"/>
  <c r="AR11" i="33"/>
  <c r="E18" i="33"/>
  <c r="D14" i="33"/>
  <c r="E14" i="33" s="1"/>
  <c r="D23" i="33"/>
  <c r="E23" i="33" s="1"/>
  <c r="D9" i="33"/>
  <c r="E9" i="33" s="1"/>
  <c r="D16" i="33"/>
  <c r="E16" i="33" s="1"/>
  <c r="E10" i="33"/>
  <c r="C30" i="33"/>
  <c r="D30" i="33" s="1"/>
  <c r="D8" i="33"/>
  <c r="E8" i="33" s="1"/>
  <c r="D15" i="33"/>
  <c r="E15" i="33" s="1"/>
  <c r="D17" i="33"/>
  <c r="E17" i="33" s="1"/>
  <c r="D31" i="33"/>
  <c r="E31" i="33" s="1"/>
  <c r="D6" i="33"/>
  <c r="E6" i="33" s="1"/>
  <c r="E7" i="37"/>
  <c r="D8" i="37"/>
  <c r="E8" i="37" s="1"/>
  <c r="C11" i="37"/>
  <c r="D11" i="37" s="1"/>
  <c r="E11" i="37" s="1"/>
  <c r="D9" i="37"/>
  <c r="E9" i="37" s="1"/>
  <c r="D6" i="37"/>
  <c r="E6" i="37" s="1"/>
  <c r="C7" i="34" l="1"/>
  <c r="D28" i="33"/>
  <c r="E28" i="33" s="1"/>
  <c r="D22" i="33"/>
  <c r="E22" i="33" s="1"/>
  <c r="E14" i="35"/>
  <c r="E16" i="35"/>
  <c r="E15" i="35"/>
  <c r="D24" i="33"/>
  <c r="E24" i="33" s="1"/>
  <c r="E26" i="33"/>
  <c r="E25" i="33"/>
  <c r="D19" i="33"/>
  <c r="E19" i="33" s="1"/>
  <c r="D20" i="33"/>
  <c r="E20" i="33" s="1"/>
  <c r="E21" i="33"/>
  <c r="C13" i="35"/>
  <c r="D13" i="35" s="1"/>
  <c r="C11" i="35"/>
  <c r="E10" i="35"/>
  <c r="E24" i="35"/>
  <c r="D20" i="35"/>
  <c r="E20" i="35" s="1"/>
  <c r="C11" i="33"/>
  <c r="C13" i="33"/>
  <c r="D13" i="33" s="1"/>
  <c r="E30" i="33"/>
  <c r="K5" i="38"/>
  <c r="K6" i="38"/>
  <c r="K7" i="38"/>
  <c r="K8" i="38"/>
  <c r="K9" i="38"/>
  <c r="K10" i="38"/>
  <c r="K11" i="38"/>
  <c r="K12" i="38"/>
  <c r="K14" i="38"/>
  <c r="K15" i="38"/>
  <c r="K17" i="38"/>
  <c r="K18" i="38"/>
  <c r="K19" i="38"/>
  <c r="K20" i="38"/>
  <c r="K22" i="38"/>
  <c r="K23" i="38"/>
  <c r="K24" i="38"/>
  <c r="K25" i="38"/>
  <c r="K26" i="38"/>
  <c r="K27" i="38"/>
  <c r="K28" i="38"/>
  <c r="K29" i="38"/>
  <c r="K30" i="38"/>
  <c r="K31" i="38"/>
  <c r="K32" i="38"/>
  <c r="K34" i="38"/>
  <c r="K35" i="38"/>
  <c r="K36" i="38"/>
  <c r="K37" i="38"/>
  <c r="K38" i="38"/>
  <c r="K39" i="38"/>
  <c r="K40" i="38"/>
  <c r="K41" i="38"/>
  <c r="K42" i="38"/>
  <c r="K4" i="38"/>
  <c r="K5" i="36"/>
  <c r="K6" i="36"/>
  <c r="K7" i="36"/>
  <c r="K8" i="36"/>
  <c r="K9" i="36"/>
  <c r="K10" i="36"/>
  <c r="K11" i="36"/>
  <c r="K12" i="36"/>
  <c r="K13" i="36"/>
  <c r="K14" i="36"/>
  <c r="K15" i="36"/>
  <c r="K16" i="36"/>
  <c r="K18" i="36"/>
  <c r="K19" i="36"/>
  <c r="K21" i="36"/>
  <c r="K22" i="36"/>
  <c r="K23" i="36"/>
  <c r="K24" i="36"/>
  <c r="K25" i="36"/>
  <c r="K26" i="36"/>
  <c r="K27" i="36"/>
  <c r="K28" i="36"/>
  <c r="K29" i="36"/>
  <c r="K30" i="36"/>
  <c r="K31" i="36"/>
  <c r="K32" i="36"/>
  <c r="K33" i="36"/>
  <c r="K4" i="36"/>
  <c r="K5" i="34"/>
  <c r="K6" i="34"/>
  <c r="K8" i="34"/>
  <c r="K9" i="34"/>
  <c r="K10" i="34"/>
  <c r="K11" i="34"/>
  <c r="K12" i="34"/>
  <c r="K13" i="34"/>
  <c r="K14" i="34"/>
  <c r="K15" i="34"/>
  <c r="K16" i="34"/>
  <c r="K18" i="34"/>
  <c r="K19" i="34"/>
  <c r="K20" i="34"/>
  <c r="K21" i="34"/>
  <c r="K22" i="34"/>
  <c r="K23" i="34"/>
  <c r="K24" i="34"/>
  <c r="K25" i="34"/>
  <c r="K26" i="34"/>
  <c r="K27" i="34"/>
  <c r="K28" i="34"/>
  <c r="K29" i="34"/>
  <c r="K30" i="34"/>
  <c r="K4" i="34"/>
  <c r="A5" i="38"/>
  <c r="B5" i="38"/>
  <c r="E4" i="38" s="1"/>
  <c r="F5" i="38"/>
  <c r="G5" i="38"/>
  <c r="H5" i="38"/>
  <c r="I5" i="38"/>
  <c r="J5" i="38"/>
  <c r="A6" i="38"/>
  <c r="B6" i="38"/>
  <c r="F6" i="38"/>
  <c r="G6" i="38"/>
  <c r="H6" i="38"/>
  <c r="I6" i="38"/>
  <c r="J6" i="38"/>
  <c r="A7" i="38"/>
  <c r="B7" i="38"/>
  <c r="C7" i="38"/>
  <c r="D7" i="38"/>
  <c r="E7" i="38"/>
  <c r="F7" i="38"/>
  <c r="G7" i="38"/>
  <c r="H7" i="38"/>
  <c r="I7" i="38"/>
  <c r="J7" i="38"/>
  <c r="A8" i="38"/>
  <c r="B8" i="38"/>
  <c r="F8" i="38"/>
  <c r="G8" i="38"/>
  <c r="H8" i="38"/>
  <c r="I8" i="38"/>
  <c r="J8" i="38"/>
  <c r="A9" i="38"/>
  <c r="B9" i="38"/>
  <c r="F9" i="38"/>
  <c r="G9" i="38"/>
  <c r="H9" i="38"/>
  <c r="I9" i="38"/>
  <c r="J9" i="38"/>
  <c r="A10" i="38"/>
  <c r="B10" i="38"/>
  <c r="F10" i="38"/>
  <c r="G10" i="38"/>
  <c r="H10" i="38"/>
  <c r="I10" i="38"/>
  <c r="J10" i="38"/>
  <c r="A11" i="38"/>
  <c r="B11" i="38"/>
  <c r="F11" i="38"/>
  <c r="G11" i="38"/>
  <c r="H11" i="38"/>
  <c r="I11" i="38"/>
  <c r="J11" i="38"/>
  <c r="A12" i="38"/>
  <c r="B12" i="38"/>
  <c r="D12" i="38"/>
  <c r="F12" i="38"/>
  <c r="G12" i="38"/>
  <c r="H12" i="38"/>
  <c r="I12" i="38"/>
  <c r="J12" i="38"/>
  <c r="A13" i="38"/>
  <c r="B13" i="38"/>
  <c r="C13" i="38"/>
  <c r="F13" i="38"/>
  <c r="G13" i="38"/>
  <c r="H13" i="38"/>
  <c r="I13" i="38"/>
  <c r="J13" i="38"/>
  <c r="A14" i="38"/>
  <c r="B14" i="38"/>
  <c r="D14" i="38"/>
  <c r="F14" i="38"/>
  <c r="G14" i="38"/>
  <c r="H14" i="38"/>
  <c r="I14" i="38"/>
  <c r="J14" i="38"/>
  <c r="A15" i="38"/>
  <c r="B15" i="38"/>
  <c r="D15" i="38"/>
  <c r="F15" i="38"/>
  <c r="G15" i="38"/>
  <c r="H15" i="38"/>
  <c r="I15" i="38"/>
  <c r="J15" i="38"/>
  <c r="A16" i="38"/>
  <c r="B16" i="38"/>
  <c r="C16" i="38"/>
  <c r="F16" i="38"/>
  <c r="G16" i="38"/>
  <c r="H16" i="38"/>
  <c r="I16" i="38"/>
  <c r="J16" i="38"/>
  <c r="A17" i="38"/>
  <c r="B17" i="38"/>
  <c r="D17" i="38"/>
  <c r="F17" i="38"/>
  <c r="G17" i="38"/>
  <c r="H17" i="38"/>
  <c r="I17" i="38"/>
  <c r="J17" i="38"/>
  <c r="A18" i="38"/>
  <c r="B18" i="38"/>
  <c r="F18" i="38"/>
  <c r="G18" i="38"/>
  <c r="H18" i="38"/>
  <c r="I18" i="38"/>
  <c r="J18" i="38"/>
  <c r="A19" i="38"/>
  <c r="B19" i="38"/>
  <c r="F19" i="38"/>
  <c r="G19" i="38"/>
  <c r="H19" i="38"/>
  <c r="I19" i="38"/>
  <c r="J19" i="38"/>
  <c r="A20" i="38"/>
  <c r="B20" i="38"/>
  <c r="D20" i="38"/>
  <c r="F20" i="38"/>
  <c r="G20" i="38"/>
  <c r="H20" i="38"/>
  <c r="I20" i="38"/>
  <c r="J20" i="38"/>
  <c r="A21" i="38"/>
  <c r="B21" i="38"/>
  <c r="C21" i="38"/>
  <c r="F21" i="38"/>
  <c r="G21" i="38"/>
  <c r="H21" i="38"/>
  <c r="I21" i="38"/>
  <c r="J21" i="38"/>
  <c r="A22" i="38"/>
  <c r="B22" i="38"/>
  <c r="E21" i="38" s="1"/>
  <c r="D22" i="38"/>
  <c r="F22" i="38"/>
  <c r="G22" i="38"/>
  <c r="H22" i="38"/>
  <c r="I22" i="38"/>
  <c r="J22" i="38"/>
  <c r="A23" i="38"/>
  <c r="B23" i="38"/>
  <c r="F23" i="38"/>
  <c r="G23" i="38"/>
  <c r="H23" i="38"/>
  <c r="I23" i="38"/>
  <c r="J23" i="38"/>
  <c r="A24" i="38"/>
  <c r="B24" i="38"/>
  <c r="F24" i="38"/>
  <c r="G24" i="38"/>
  <c r="H24" i="38"/>
  <c r="I24" i="38"/>
  <c r="J24" i="38"/>
  <c r="A25" i="38"/>
  <c r="B25" i="38"/>
  <c r="F25" i="38"/>
  <c r="G25" i="38"/>
  <c r="H25" i="38"/>
  <c r="I25" i="38"/>
  <c r="J25" i="38"/>
  <c r="A26" i="38"/>
  <c r="B26" i="38"/>
  <c r="F26" i="38"/>
  <c r="G26" i="38"/>
  <c r="H26" i="38"/>
  <c r="I26" i="38"/>
  <c r="J26" i="38"/>
  <c r="A27" i="38"/>
  <c r="B27" i="38"/>
  <c r="C27" i="38"/>
  <c r="D27" i="38"/>
  <c r="E27" i="38"/>
  <c r="F27" i="38"/>
  <c r="G27" i="38"/>
  <c r="H27" i="38"/>
  <c r="I27" i="38"/>
  <c r="J27" i="38"/>
  <c r="A28" i="38"/>
  <c r="B28" i="38"/>
  <c r="F28" i="38"/>
  <c r="G28" i="38"/>
  <c r="H28" i="38"/>
  <c r="I28" i="38"/>
  <c r="J28" i="38"/>
  <c r="A29" i="38"/>
  <c r="B29" i="38"/>
  <c r="F29" i="38"/>
  <c r="G29" i="38"/>
  <c r="H29" i="38"/>
  <c r="I29" i="38"/>
  <c r="J29" i="38"/>
  <c r="A30" i="38"/>
  <c r="B30" i="38"/>
  <c r="F30" i="38"/>
  <c r="G30" i="38"/>
  <c r="H30" i="38"/>
  <c r="I30" i="38"/>
  <c r="J30" i="38"/>
  <c r="A31" i="38"/>
  <c r="B31" i="38"/>
  <c r="F31" i="38"/>
  <c r="G31" i="38"/>
  <c r="H31" i="38"/>
  <c r="I31" i="38"/>
  <c r="J31" i="38"/>
  <c r="A32" i="38"/>
  <c r="B32" i="38"/>
  <c r="D32" i="38"/>
  <c r="F32" i="38"/>
  <c r="G32" i="38"/>
  <c r="H32" i="38"/>
  <c r="I32" i="38"/>
  <c r="J32" i="38"/>
  <c r="A33" i="38"/>
  <c r="B33" i="38"/>
  <c r="C33" i="38"/>
  <c r="F33" i="38"/>
  <c r="G33" i="38"/>
  <c r="H33" i="38"/>
  <c r="I33" i="38"/>
  <c r="J33" i="38"/>
  <c r="A34" i="38"/>
  <c r="B34" i="38"/>
  <c r="E33" i="38" s="1"/>
  <c r="D34" i="38"/>
  <c r="F34" i="38"/>
  <c r="G34" i="38"/>
  <c r="H34" i="38"/>
  <c r="I34" i="38"/>
  <c r="J34" i="38"/>
  <c r="A35" i="38"/>
  <c r="B35" i="38"/>
  <c r="D35" i="38"/>
  <c r="F35" i="38"/>
  <c r="G35" i="38"/>
  <c r="H35" i="38"/>
  <c r="I35" i="38"/>
  <c r="J35" i="38"/>
  <c r="A36" i="38"/>
  <c r="B36" i="38"/>
  <c r="C36" i="38"/>
  <c r="D36" i="38"/>
  <c r="E36" i="38"/>
  <c r="F36" i="38"/>
  <c r="G36" i="38"/>
  <c r="H36" i="38"/>
  <c r="I36" i="38"/>
  <c r="J36" i="38"/>
  <c r="A37" i="38"/>
  <c r="B37" i="38"/>
  <c r="F37" i="38"/>
  <c r="G37" i="38"/>
  <c r="H37" i="38"/>
  <c r="I37" i="38"/>
  <c r="J37" i="38"/>
  <c r="A38" i="38"/>
  <c r="B38" i="38"/>
  <c r="F38" i="38"/>
  <c r="G38" i="38"/>
  <c r="H38" i="38"/>
  <c r="I38" i="38"/>
  <c r="J38" i="38"/>
  <c r="A39" i="38"/>
  <c r="B39" i="38"/>
  <c r="C39" i="38"/>
  <c r="D39" i="38"/>
  <c r="E39" i="38"/>
  <c r="F39" i="38"/>
  <c r="G39" i="38"/>
  <c r="H39" i="38"/>
  <c r="I39" i="38"/>
  <c r="J39" i="38"/>
  <c r="A40" i="38"/>
  <c r="B40" i="38"/>
  <c r="C40" i="38"/>
  <c r="F40" i="38"/>
  <c r="G40" i="38"/>
  <c r="H40" i="38"/>
  <c r="I40" i="38"/>
  <c r="J40" i="38"/>
  <c r="A41" i="38"/>
  <c r="B41" i="38"/>
  <c r="C41" i="38"/>
  <c r="D41" i="38"/>
  <c r="E41" i="38"/>
  <c r="F41" i="38"/>
  <c r="G41" i="38"/>
  <c r="H41" i="38"/>
  <c r="I41" i="38"/>
  <c r="J41" i="38"/>
  <c r="A42" i="38"/>
  <c r="B42" i="38"/>
  <c r="C42" i="38"/>
  <c r="D42" i="38"/>
  <c r="E42" i="38"/>
  <c r="F42" i="38"/>
  <c r="G42" i="38"/>
  <c r="H42" i="38"/>
  <c r="I42" i="38"/>
  <c r="J42" i="38"/>
  <c r="J4" i="38"/>
  <c r="I4" i="38"/>
  <c r="H4" i="38"/>
  <c r="G4" i="38"/>
  <c r="F4" i="38"/>
  <c r="B4" i="38"/>
  <c r="A4" i="38"/>
  <c r="D11" i="35" l="1"/>
  <c r="E12" i="35" s="1"/>
  <c r="D11" i="33"/>
  <c r="E12" i="33" s="1"/>
  <c r="E35" i="38"/>
  <c r="E16" i="38"/>
  <c r="E13" i="38"/>
  <c r="E29" i="38"/>
  <c r="E26" i="38"/>
  <c r="E6" i="38"/>
  <c r="E19" i="38"/>
  <c r="E8" i="38"/>
  <c r="E9" i="38"/>
  <c r="E28" i="38"/>
  <c r="E25" i="38"/>
  <c r="E40" i="38"/>
  <c r="E37" i="38"/>
  <c r="E30" i="38"/>
  <c r="E10" i="38"/>
  <c r="E11" i="38"/>
  <c r="E23" i="38"/>
  <c r="E24" i="38"/>
  <c r="E5" i="38"/>
  <c r="E38" i="38"/>
  <c r="E31" i="38"/>
  <c r="E18" i="38"/>
  <c r="C38" i="38" l="1"/>
  <c r="T84" i="37" l="1"/>
  <c r="F84" i="37"/>
  <c r="AA83" i="37"/>
  <c r="AA84" i="37" s="1"/>
  <c r="Y83" i="37"/>
  <c r="Y84" i="37" s="1"/>
  <c r="X83" i="37"/>
  <c r="X84" i="37" s="1"/>
  <c r="W83" i="37"/>
  <c r="W84" i="37" s="1"/>
  <c r="V83" i="37"/>
  <c r="V84" i="37" s="1"/>
  <c r="U83" i="37"/>
  <c r="U84" i="37" s="1"/>
  <c r="T82" i="37"/>
  <c r="F82" i="37"/>
  <c r="U80" i="37"/>
  <c r="F80" i="37"/>
  <c r="AA79" i="37"/>
  <c r="AA80" i="37" s="1"/>
  <c r="Y79" i="37"/>
  <c r="Y80" i="37" s="1"/>
  <c r="X79" i="37"/>
  <c r="X80" i="37" s="1"/>
  <c r="W79" i="37"/>
  <c r="W80" i="37" s="1"/>
  <c r="V79" i="37"/>
  <c r="V80" i="37" s="1"/>
  <c r="T79" i="37"/>
  <c r="T78" i="37" s="1"/>
  <c r="U78" i="37"/>
  <c r="F78" i="37"/>
  <c r="U76" i="37"/>
  <c r="F76" i="37"/>
  <c r="AA75" i="37"/>
  <c r="AA76" i="37" s="1"/>
  <c r="Y75" i="37"/>
  <c r="Y76" i="37" s="1"/>
  <c r="X75" i="37"/>
  <c r="X76" i="37" s="1"/>
  <c r="W75" i="37"/>
  <c r="W76" i="37" s="1"/>
  <c r="V75" i="37"/>
  <c r="V76" i="37" s="1"/>
  <c r="T75" i="37"/>
  <c r="T74" i="37" s="1"/>
  <c r="U74" i="37"/>
  <c r="F74" i="37"/>
  <c r="V72" i="37"/>
  <c r="T72" i="37"/>
  <c r="F72" i="37"/>
  <c r="AA71" i="37"/>
  <c r="AA72" i="37" s="1"/>
  <c r="Y71" i="37"/>
  <c r="Y72" i="37" s="1"/>
  <c r="X71" i="37"/>
  <c r="X72" i="37" s="1"/>
  <c r="W71" i="37"/>
  <c r="W72" i="37" s="1"/>
  <c r="U71" i="37"/>
  <c r="U72" i="37" s="1"/>
  <c r="V70" i="37"/>
  <c r="T70" i="37"/>
  <c r="F70" i="37"/>
  <c r="Y68" i="37"/>
  <c r="F68" i="37"/>
  <c r="AA67" i="37"/>
  <c r="AA68" i="37" s="1"/>
  <c r="X67" i="37"/>
  <c r="X68" i="37" s="1"/>
  <c r="W67" i="37"/>
  <c r="W68" i="37" s="1"/>
  <c r="V67" i="37"/>
  <c r="V68" i="37" s="1"/>
  <c r="U67" i="37"/>
  <c r="U68" i="37" s="1"/>
  <c r="T67" i="37"/>
  <c r="T68" i="37" s="1"/>
  <c r="Y66" i="37"/>
  <c r="F66" i="37"/>
  <c r="U82" i="37" l="1"/>
  <c r="X78" i="37"/>
  <c r="U75" i="37"/>
  <c r="S83" i="37"/>
  <c r="V71" i="37"/>
  <c r="Y67" i="37"/>
  <c r="AT67" i="37" s="1"/>
  <c r="AU67" i="37" s="1"/>
  <c r="T66" i="37"/>
  <c r="U66" i="37"/>
  <c r="X74" i="37"/>
  <c r="X66" i="37"/>
  <c r="W82" i="37"/>
  <c r="S71" i="37"/>
  <c r="X82" i="37"/>
  <c r="U70" i="37"/>
  <c r="U79" i="37"/>
  <c r="W78" i="37"/>
  <c r="E12" i="38"/>
  <c r="E34" i="38"/>
  <c r="E15" i="38"/>
  <c r="AL70" i="37"/>
  <c r="AD70" i="37"/>
  <c r="AB70" i="37"/>
  <c r="AT70" i="37"/>
  <c r="AK70" i="37"/>
  <c r="AR70" i="37"/>
  <c r="AI70" i="37"/>
  <c r="AQ70" i="37"/>
  <c r="AH70" i="37"/>
  <c r="AP70" i="37"/>
  <c r="AG70" i="37"/>
  <c r="AS70" i="37"/>
  <c r="AO70" i="37"/>
  <c r="AF70" i="37"/>
  <c r="AJ70" i="37"/>
  <c r="AM70" i="37"/>
  <c r="AE70" i="37"/>
  <c r="AS66" i="37"/>
  <c r="AJ66" i="37"/>
  <c r="AB66" i="37"/>
  <c r="AQ66" i="37"/>
  <c r="AR66" i="37"/>
  <c r="AI66" i="37"/>
  <c r="AP66" i="37"/>
  <c r="AG66" i="37"/>
  <c r="AO66" i="37"/>
  <c r="AF66" i="37"/>
  <c r="AM66" i="37"/>
  <c r="AE66" i="37"/>
  <c r="AL66" i="37"/>
  <c r="AD66" i="37"/>
  <c r="AT66" i="37"/>
  <c r="AK66" i="37"/>
  <c r="AC66" i="37"/>
  <c r="AH66" i="37"/>
  <c r="V74" i="37"/>
  <c r="V78" i="37"/>
  <c r="V82" i="37"/>
  <c r="W74" i="37"/>
  <c r="AQ72" i="37"/>
  <c r="AH72" i="37"/>
  <c r="AP72" i="37"/>
  <c r="AG72" i="37"/>
  <c r="AM72" i="37"/>
  <c r="AE72" i="37"/>
  <c r="AL72" i="37"/>
  <c r="AD72" i="37"/>
  <c r="AT72" i="37"/>
  <c r="AK72" i="37"/>
  <c r="AF72" i="37"/>
  <c r="AS72" i="37"/>
  <c r="AJ72" i="37"/>
  <c r="AB72" i="37"/>
  <c r="AR72" i="37"/>
  <c r="AI72" i="37"/>
  <c r="AO72" i="37"/>
  <c r="E32" i="38"/>
  <c r="V66" i="37"/>
  <c r="W70" i="37"/>
  <c r="Y74" i="37"/>
  <c r="AS76" i="37"/>
  <c r="AJ76" i="37"/>
  <c r="AR76" i="37"/>
  <c r="AI76" i="37"/>
  <c r="AP76" i="37"/>
  <c r="AG76" i="37"/>
  <c r="AO76" i="37"/>
  <c r="AF76" i="37"/>
  <c r="AM76" i="37"/>
  <c r="AE76" i="37"/>
  <c r="AL76" i="37"/>
  <c r="AD76" i="37"/>
  <c r="AQ76" i="37"/>
  <c r="AT76" i="37"/>
  <c r="AK76" i="37"/>
  <c r="AC76" i="37"/>
  <c r="AH76" i="37"/>
  <c r="Y78" i="37"/>
  <c r="AL80" i="37"/>
  <c r="AS80" i="37"/>
  <c r="AB80" i="37"/>
  <c r="AT80" i="37"/>
  <c r="AK80" i="37"/>
  <c r="AC80" i="37"/>
  <c r="AR80" i="37"/>
  <c r="AI80" i="37"/>
  <c r="AQ80" i="37"/>
  <c r="AH80" i="37"/>
  <c r="AP80" i="37"/>
  <c r="AG80" i="37"/>
  <c r="AJ80" i="37"/>
  <c r="AO80" i="37"/>
  <c r="AF80" i="37"/>
  <c r="AM80" i="37"/>
  <c r="AE80" i="37"/>
  <c r="Y82" i="37"/>
  <c r="AO84" i="37"/>
  <c r="AF84" i="37"/>
  <c r="AM84" i="37"/>
  <c r="AE84" i="37"/>
  <c r="AT84" i="37"/>
  <c r="AK84" i="37"/>
  <c r="AC84" i="37"/>
  <c r="AS84" i="37"/>
  <c r="AJ84" i="37"/>
  <c r="AB84" i="37"/>
  <c r="AR84" i="37"/>
  <c r="AL84" i="37"/>
  <c r="AQ84" i="37"/>
  <c r="AH84" i="37"/>
  <c r="AP84" i="37"/>
  <c r="AG84" i="37"/>
  <c r="AD84" i="37"/>
  <c r="E17" i="38"/>
  <c r="E22" i="38"/>
  <c r="W66" i="37"/>
  <c r="Y70" i="37"/>
  <c r="AA74" i="37"/>
  <c r="AA78" i="37"/>
  <c r="AA82" i="37"/>
  <c r="E14" i="38"/>
  <c r="E20" i="38"/>
  <c r="AO68" i="37"/>
  <c r="AF68" i="37"/>
  <c r="AM68" i="37"/>
  <c r="AE68" i="37"/>
  <c r="AT68" i="37"/>
  <c r="AK68" i="37"/>
  <c r="AC68" i="37"/>
  <c r="AS68" i="37"/>
  <c r="AJ68" i="37"/>
  <c r="AB68" i="37"/>
  <c r="AR68" i="37"/>
  <c r="AI68" i="37"/>
  <c r="AL68" i="37"/>
  <c r="AQ68" i="37"/>
  <c r="AH68" i="37"/>
  <c r="AP68" i="37"/>
  <c r="AG68" i="37"/>
  <c r="AD68" i="37"/>
  <c r="AO74" i="37"/>
  <c r="AF74" i="37"/>
  <c r="AM74" i="37"/>
  <c r="AE74" i="37"/>
  <c r="AT74" i="37"/>
  <c r="AK74" i="37"/>
  <c r="AC74" i="37"/>
  <c r="AS74" i="37"/>
  <c r="AJ74" i="37"/>
  <c r="AR74" i="37"/>
  <c r="AI74" i="37"/>
  <c r="AQ74" i="37"/>
  <c r="AH74" i="37"/>
  <c r="AD74" i="37"/>
  <c r="AP74" i="37"/>
  <c r="AG74" i="37"/>
  <c r="AL74" i="37"/>
  <c r="T76" i="37"/>
  <c r="AQ78" i="37"/>
  <c r="AH78" i="37"/>
  <c r="AO78" i="37"/>
  <c r="AF78" i="37"/>
  <c r="AP78" i="37"/>
  <c r="AG78" i="37"/>
  <c r="AM78" i="37"/>
  <c r="AE78" i="37"/>
  <c r="AL78" i="37"/>
  <c r="AT78" i="37"/>
  <c r="AK78" i="37"/>
  <c r="AC78" i="37"/>
  <c r="AS78" i="37"/>
  <c r="AJ78" i="37"/>
  <c r="AB78" i="37"/>
  <c r="AR78" i="37"/>
  <c r="AI78" i="37"/>
  <c r="T80" i="37"/>
  <c r="AS82" i="37"/>
  <c r="AJ82" i="37"/>
  <c r="AB82" i="37"/>
  <c r="AR82" i="37"/>
  <c r="AP82" i="37"/>
  <c r="AG82" i="37"/>
  <c r="AO82" i="37"/>
  <c r="AF82" i="37"/>
  <c r="AM82" i="37"/>
  <c r="AE82" i="37"/>
  <c r="AQ82" i="37"/>
  <c r="AL82" i="37"/>
  <c r="AD82" i="37"/>
  <c r="AT82" i="37"/>
  <c r="AK82" i="37"/>
  <c r="AC82" i="37"/>
  <c r="AH82" i="37"/>
  <c r="K16" i="38"/>
  <c r="K21" i="38"/>
  <c r="AA66" i="37"/>
  <c r="S67" i="37"/>
  <c r="X70" i="37"/>
  <c r="AA70" i="37"/>
  <c r="S75" i="37"/>
  <c r="S79" i="37"/>
  <c r="K13" i="38"/>
  <c r="T71" i="37"/>
  <c r="T83" i="37"/>
  <c r="AU66" i="37" l="1"/>
  <c r="AU68" i="37"/>
  <c r="C11" i="38"/>
  <c r="C4" i="38"/>
  <c r="K33" i="38" l="1"/>
  <c r="C23" i="38"/>
  <c r="C9" i="38"/>
  <c r="C5" i="38"/>
  <c r="C8" i="38"/>
  <c r="C19" i="38"/>
  <c r="C31" i="38"/>
  <c r="C28" i="38"/>
  <c r="C18" i="38"/>
  <c r="C66" i="37"/>
  <c r="C68" i="37"/>
  <c r="D68" i="37" s="1"/>
  <c r="D66" i="37" l="1"/>
  <c r="C17" i="38"/>
  <c r="C15" i="38"/>
  <c r="A5" i="36" l="1"/>
  <c r="B5" i="36"/>
  <c r="E4" i="36" s="1"/>
  <c r="C5" i="36"/>
  <c r="D5" i="36"/>
  <c r="E5" i="36"/>
  <c r="F5" i="36"/>
  <c r="G5" i="36"/>
  <c r="H5" i="36"/>
  <c r="I5" i="36"/>
  <c r="J5" i="36"/>
  <c r="A6" i="36"/>
  <c r="B6" i="36"/>
  <c r="F6" i="36"/>
  <c r="G6" i="36"/>
  <c r="H6" i="36"/>
  <c r="I6" i="36"/>
  <c r="J6" i="36"/>
  <c r="A7" i="36"/>
  <c r="B7" i="36"/>
  <c r="F7" i="36"/>
  <c r="G7" i="36"/>
  <c r="H7" i="36"/>
  <c r="I7" i="36"/>
  <c r="J7" i="36"/>
  <c r="A8" i="36"/>
  <c r="B8" i="36"/>
  <c r="F8" i="36"/>
  <c r="G8" i="36"/>
  <c r="H8" i="36"/>
  <c r="I8" i="36"/>
  <c r="J8" i="36"/>
  <c r="A9" i="36"/>
  <c r="B9" i="36"/>
  <c r="F9" i="36"/>
  <c r="G9" i="36"/>
  <c r="H9" i="36"/>
  <c r="I9" i="36"/>
  <c r="J9" i="36"/>
  <c r="A10" i="36"/>
  <c r="B10" i="36"/>
  <c r="F10" i="36"/>
  <c r="G10" i="36"/>
  <c r="H10" i="36"/>
  <c r="I10" i="36"/>
  <c r="J10" i="36"/>
  <c r="A11" i="36"/>
  <c r="B11" i="36"/>
  <c r="F11" i="36"/>
  <c r="G11" i="36"/>
  <c r="H11" i="36"/>
  <c r="I11" i="36"/>
  <c r="J11" i="36"/>
  <c r="A12" i="36"/>
  <c r="B12" i="36"/>
  <c r="F12" i="36"/>
  <c r="G12" i="36"/>
  <c r="H12" i="36"/>
  <c r="I12" i="36"/>
  <c r="J12" i="36"/>
  <c r="A13" i="36"/>
  <c r="B13" i="36"/>
  <c r="F13" i="36"/>
  <c r="G13" i="36"/>
  <c r="H13" i="36"/>
  <c r="I13" i="36"/>
  <c r="J13" i="36"/>
  <c r="A14" i="36"/>
  <c r="B14" i="36"/>
  <c r="F14" i="36"/>
  <c r="G14" i="36"/>
  <c r="H14" i="36"/>
  <c r="I14" i="36"/>
  <c r="J14" i="36"/>
  <c r="A15" i="36"/>
  <c r="B15" i="36"/>
  <c r="F15" i="36"/>
  <c r="G15" i="36"/>
  <c r="H15" i="36"/>
  <c r="I15" i="36"/>
  <c r="J15" i="36"/>
  <c r="A16" i="36"/>
  <c r="B16" i="36"/>
  <c r="D16" i="36"/>
  <c r="F16" i="36"/>
  <c r="G16" i="36"/>
  <c r="H16" i="36"/>
  <c r="I16" i="36"/>
  <c r="J16" i="36"/>
  <c r="A17" i="36"/>
  <c r="B17" i="36"/>
  <c r="C17" i="36"/>
  <c r="F17" i="36"/>
  <c r="G17" i="36"/>
  <c r="H17" i="36"/>
  <c r="I17" i="36"/>
  <c r="J17" i="36"/>
  <c r="A18" i="36"/>
  <c r="B18" i="36"/>
  <c r="D18" i="36"/>
  <c r="F18" i="36"/>
  <c r="G18" i="36"/>
  <c r="H18" i="36"/>
  <c r="I18" i="36"/>
  <c r="J18" i="36"/>
  <c r="A19" i="36"/>
  <c r="B19" i="36"/>
  <c r="D19" i="36"/>
  <c r="F19" i="36"/>
  <c r="G19" i="36"/>
  <c r="H19" i="36"/>
  <c r="I19" i="36"/>
  <c r="J19" i="36"/>
  <c r="A20" i="36"/>
  <c r="B20" i="36"/>
  <c r="C20" i="36"/>
  <c r="F20" i="36"/>
  <c r="G20" i="36"/>
  <c r="H20" i="36"/>
  <c r="I20" i="36"/>
  <c r="J20" i="36"/>
  <c r="A21" i="36"/>
  <c r="B21" i="36"/>
  <c r="D21" i="36"/>
  <c r="F21" i="36"/>
  <c r="G21" i="36"/>
  <c r="H21" i="36"/>
  <c r="I21" i="36"/>
  <c r="J21" i="36"/>
  <c r="A22" i="36"/>
  <c r="B22" i="36"/>
  <c r="F22" i="36"/>
  <c r="G22" i="36"/>
  <c r="H22" i="36"/>
  <c r="I22" i="36"/>
  <c r="J22" i="36"/>
  <c r="A23" i="36"/>
  <c r="B23" i="36"/>
  <c r="F23" i="36"/>
  <c r="G23" i="36"/>
  <c r="H23" i="36"/>
  <c r="I23" i="36"/>
  <c r="J23" i="36"/>
  <c r="A24" i="36"/>
  <c r="B24" i="36"/>
  <c r="F24" i="36"/>
  <c r="G24" i="36"/>
  <c r="H24" i="36"/>
  <c r="I24" i="36"/>
  <c r="J24" i="36"/>
  <c r="A25" i="36"/>
  <c r="B25" i="36"/>
  <c r="F25" i="36"/>
  <c r="G25" i="36"/>
  <c r="H25" i="36"/>
  <c r="I25" i="36"/>
  <c r="J25" i="36"/>
  <c r="A26" i="36"/>
  <c r="B26" i="36"/>
  <c r="C26" i="36"/>
  <c r="D26" i="36"/>
  <c r="E26" i="36"/>
  <c r="F26" i="36"/>
  <c r="G26" i="36"/>
  <c r="H26" i="36"/>
  <c r="I26" i="36"/>
  <c r="J26" i="36"/>
  <c r="A27" i="36"/>
  <c r="B27" i="36"/>
  <c r="F27" i="36"/>
  <c r="G27" i="36"/>
  <c r="H27" i="36"/>
  <c r="I27" i="36"/>
  <c r="J27" i="36"/>
  <c r="A28" i="36"/>
  <c r="B28" i="36"/>
  <c r="C28" i="36"/>
  <c r="D28" i="36"/>
  <c r="E28" i="36"/>
  <c r="F28" i="36"/>
  <c r="G28" i="36"/>
  <c r="H28" i="36"/>
  <c r="I28" i="36"/>
  <c r="J28" i="36"/>
  <c r="A29" i="36"/>
  <c r="B29" i="36"/>
  <c r="F29" i="36"/>
  <c r="G29" i="36"/>
  <c r="H29" i="36"/>
  <c r="I29" i="36"/>
  <c r="J29" i="36"/>
  <c r="A30" i="36"/>
  <c r="B30" i="36"/>
  <c r="C30" i="36"/>
  <c r="D30" i="36"/>
  <c r="E30" i="36"/>
  <c r="F30" i="36"/>
  <c r="G30" i="36"/>
  <c r="H30" i="36"/>
  <c r="I30" i="36"/>
  <c r="J30" i="36"/>
  <c r="A31" i="36"/>
  <c r="B31" i="36"/>
  <c r="C31" i="36"/>
  <c r="F31" i="36"/>
  <c r="G31" i="36"/>
  <c r="H31" i="36"/>
  <c r="I31" i="36"/>
  <c r="J31" i="36"/>
  <c r="A32" i="36"/>
  <c r="B32" i="36"/>
  <c r="C32" i="36"/>
  <c r="D32" i="36"/>
  <c r="E32" i="36"/>
  <c r="F32" i="36"/>
  <c r="G32" i="36"/>
  <c r="H32" i="36"/>
  <c r="I32" i="36"/>
  <c r="J32" i="36"/>
  <c r="A33" i="36"/>
  <c r="B33" i="36"/>
  <c r="C33" i="36"/>
  <c r="D33" i="36"/>
  <c r="E33" i="36"/>
  <c r="F33" i="36"/>
  <c r="G33" i="36"/>
  <c r="H33" i="36"/>
  <c r="I33" i="36"/>
  <c r="J33" i="36"/>
  <c r="A5" i="34"/>
  <c r="B5" i="34"/>
  <c r="E6" i="34" s="1"/>
  <c r="C5" i="34"/>
  <c r="D5" i="34"/>
  <c r="E5" i="34"/>
  <c r="F5" i="34"/>
  <c r="G5" i="34"/>
  <c r="H5" i="34"/>
  <c r="I5" i="34"/>
  <c r="J5" i="34"/>
  <c r="A6" i="34"/>
  <c r="B6" i="34"/>
  <c r="E7" i="34" s="1"/>
  <c r="F6" i="34"/>
  <c r="G6" i="34"/>
  <c r="H6" i="34"/>
  <c r="I6" i="34"/>
  <c r="J6" i="34"/>
  <c r="A8" i="34"/>
  <c r="B8" i="34"/>
  <c r="F8" i="34"/>
  <c r="G8" i="34"/>
  <c r="H8" i="34"/>
  <c r="I8" i="34"/>
  <c r="J8" i="34"/>
  <c r="A9" i="34"/>
  <c r="B9" i="34"/>
  <c r="F9" i="34"/>
  <c r="G9" i="34"/>
  <c r="H9" i="34"/>
  <c r="I9" i="34"/>
  <c r="J9" i="34"/>
  <c r="A10" i="34"/>
  <c r="B10" i="34"/>
  <c r="F10" i="34"/>
  <c r="G10" i="34"/>
  <c r="H10" i="34"/>
  <c r="I10" i="34"/>
  <c r="J10" i="34"/>
  <c r="A11" i="34"/>
  <c r="B11" i="34"/>
  <c r="F11" i="34"/>
  <c r="G11" i="34"/>
  <c r="H11" i="34"/>
  <c r="I11" i="34"/>
  <c r="J11" i="34"/>
  <c r="A12" i="34"/>
  <c r="B12" i="34"/>
  <c r="F12" i="34"/>
  <c r="G12" i="34"/>
  <c r="H12" i="34"/>
  <c r="I12" i="34"/>
  <c r="J12" i="34"/>
  <c r="A13" i="34"/>
  <c r="B13" i="34"/>
  <c r="F13" i="34"/>
  <c r="G13" i="34"/>
  <c r="H13" i="34"/>
  <c r="I13" i="34"/>
  <c r="J13" i="34"/>
  <c r="A14" i="34"/>
  <c r="B14" i="34"/>
  <c r="F14" i="34"/>
  <c r="G14" i="34"/>
  <c r="H14" i="34"/>
  <c r="I14" i="34"/>
  <c r="J14" i="34"/>
  <c r="A15" i="34"/>
  <c r="B15" i="34"/>
  <c r="F15" i="34"/>
  <c r="G15" i="34"/>
  <c r="H15" i="34"/>
  <c r="I15" i="34"/>
  <c r="J15" i="34"/>
  <c r="A16" i="34"/>
  <c r="B16" i="34"/>
  <c r="D16" i="34"/>
  <c r="F16" i="34"/>
  <c r="G16" i="34"/>
  <c r="H16" i="34"/>
  <c r="I16" i="34"/>
  <c r="J16" i="34"/>
  <c r="A17" i="34"/>
  <c r="B17" i="34"/>
  <c r="C17" i="34"/>
  <c r="F17" i="34"/>
  <c r="G17" i="34"/>
  <c r="H17" i="34"/>
  <c r="I17" i="34"/>
  <c r="J17" i="34"/>
  <c r="A18" i="34"/>
  <c r="B18" i="34"/>
  <c r="D18" i="34"/>
  <c r="F18" i="34"/>
  <c r="G18" i="34"/>
  <c r="H18" i="34"/>
  <c r="I18" i="34"/>
  <c r="J18" i="34"/>
  <c r="A19" i="34"/>
  <c r="B19" i="34"/>
  <c r="F19" i="34"/>
  <c r="G19" i="34"/>
  <c r="H19" i="34"/>
  <c r="I19" i="34"/>
  <c r="J19" i="34"/>
  <c r="A20" i="34"/>
  <c r="B20" i="34"/>
  <c r="F20" i="34"/>
  <c r="G20" i="34"/>
  <c r="H20" i="34"/>
  <c r="I20" i="34"/>
  <c r="J20" i="34"/>
  <c r="A21" i="34"/>
  <c r="B21" i="34"/>
  <c r="F21" i="34"/>
  <c r="G21" i="34"/>
  <c r="H21" i="34"/>
  <c r="I21" i="34"/>
  <c r="J21" i="34"/>
  <c r="A22" i="34"/>
  <c r="B22" i="34"/>
  <c r="F22" i="34"/>
  <c r="G22" i="34"/>
  <c r="H22" i="34"/>
  <c r="I22" i="34"/>
  <c r="J22" i="34"/>
  <c r="A23" i="34"/>
  <c r="B23" i="34"/>
  <c r="C23" i="34"/>
  <c r="D23" i="34"/>
  <c r="E23" i="34"/>
  <c r="F23" i="34"/>
  <c r="G23" i="34"/>
  <c r="H23" i="34"/>
  <c r="I23" i="34"/>
  <c r="J23" i="34"/>
  <c r="A24" i="34"/>
  <c r="B24" i="34"/>
  <c r="F24" i="34"/>
  <c r="G24" i="34"/>
  <c r="H24" i="34"/>
  <c r="I24" i="34"/>
  <c r="J24" i="34"/>
  <c r="A25" i="34"/>
  <c r="B25" i="34"/>
  <c r="C25" i="34"/>
  <c r="D25" i="34"/>
  <c r="E25" i="34"/>
  <c r="F25" i="34"/>
  <c r="G25" i="34"/>
  <c r="H25" i="34"/>
  <c r="I25" i="34"/>
  <c r="J25" i="34"/>
  <c r="A26" i="34"/>
  <c r="B26" i="34"/>
  <c r="F26" i="34"/>
  <c r="G26" i="34"/>
  <c r="H26" i="34"/>
  <c r="I26" i="34"/>
  <c r="J26" i="34"/>
  <c r="A27" i="34"/>
  <c r="B27" i="34"/>
  <c r="C27" i="34"/>
  <c r="F27" i="34"/>
  <c r="G27" i="34"/>
  <c r="H27" i="34"/>
  <c r="I27" i="34"/>
  <c r="J27" i="34"/>
  <c r="A28" i="34"/>
  <c r="B28" i="34"/>
  <c r="C28" i="34"/>
  <c r="F28" i="34"/>
  <c r="G28" i="34"/>
  <c r="H28" i="34"/>
  <c r="I28" i="34"/>
  <c r="J28" i="34"/>
  <c r="A29" i="34"/>
  <c r="B29" i="34"/>
  <c r="E30" i="34" s="1"/>
  <c r="C29" i="34"/>
  <c r="F29" i="34"/>
  <c r="G29" i="34"/>
  <c r="H29" i="34"/>
  <c r="I29" i="34"/>
  <c r="J29" i="34"/>
  <c r="A30" i="34"/>
  <c r="B30" i="34"/>
  <c r="E29" i="34" s="1"/>
  <c r="C30" i="34"/>
  <c r="F30" i="34"/>
  <c r="G30" i="34"/>
  <c r="H30" i="34"/>
  <c r="I30" i="34"/>
  <c r="J30" i="34"/>
  <c r="J4" i="36"/>
  <c r="I4" i="36"/>
  <c r="H4" i="36"/>
  <c r="G4" i="36"/>
  <c r="F4" i="36"/>
  <c r="B4" i="36"/>
  <c r="A4" i="36"/>
  <c r="K107" i="36"/>
  <c r="J107" i="36"/>
  <c r="I107" i="36"/>
  <c r="H107" i="36"/>
  <c r="G107" i="36"/>
  <c r="F107" i="36"/>
  <c r="E107" i="36"/>
  <c r="D107" i="36"/>
  <c r="C107" i="36"/>
  <c r="B107" i="36"/>
  <c r="A107" i="36"/>
  <c r="K106" i="36"/>
  <c r="J106" i="36"/>
  <c r="I106" i="36"/>
  <c r="H106" i="36"/>
  <c r="G106" i="36"/>
  <c r="F106" i="36"/>
  <c r="E106" i="36"/>
  <c r="D106" i="36"/>
  <c r="C106" i="36"/>
  <c r="B106" i="36"/>
  <c r="A106" i="36"/>
  <c r="K105" i="36"/>
  <c r="J105" i="36"/>
  <c r="I105" i="36"/>
  <c r="H105" i="36"/>
  <c r="G105" i="36"/>
  <c r="F105" i="36"/>
  <c r="E105" i="36"/>
  <c r="D105" i="36"/>
  <c r="C105" i="36"/>
  <c r="B105" i="36"/>
  <c r="A105" i="36"/>
  <c r="K104" i="36"/>
  <c r="J104" i="36"/>
  <c r="I104" i="36"/>
  <c r="H104" i="36"/>
  <c r="G104" i="36"/>
  <c r="F104" i="36"/>
  <c r="E104" i="36"/>
  <c r="D104" i="36"/>
  <c r="C104" i="36"/>
  <c r="B104" i="36"/>
  <c r="A104" i="36"/>
  <c r="K103" i="36"/>
  <c r="J103" i="36"/>
  <c r="I103" i="36"/>
  <c r="H103" i="36"/>
  <c r="G103" i="36"/>
  <c r="F103" i="36"/>
  <c r="E103" i="36"/>
  <c r="D103" i="36"/>
  <c r="C103" i="36"/>
  <c r="B103" i="36"/>
  <c r="A103" i="36"/>
  <c r="K102" i="36"/>
  <c r="J102" i="36"/>
  <c r="I102" i="36"/>
  <c r="H102" i="36"/>
  <c r="G102" i="36"/>
  <c r="F102" i="36"/>
  <c r="E102" i="36"/>
  <c r="D102" i="36"/>
  <c r="C102" i="36"/>
  <c r="B102" i="36"/>
  <c r="A102" i="36"/>
  <c r="K101" i="36"/>
  <c r="J101" i="36"/>
  <c r="I101" i="36"/>
  <c r="H101" i="36"/>
  <c r="G101" i="36"/>
  <c r="F101" i="36"/>
  <c r="E101" i="36"/>
  <c r="D101" i="36"/>
  <c r="C101" i="36"/>
  <c r="B101" i="36"/>
  <c r="A101" i="36"/>
  <c r="K100" i="36"/>
  <c r="J100" i="36"/>
  <c r="I100" i="36"/>
  <c r="H100" i="36"/>
  <c r="G100" i="36"/>
  <c r="F100" i="36"/>
  <c r="E100" i="36"/>
  <c r="D100" i="36"/>
  <c r="C100" i="36"/>
  <c r="B100" i="36"/>
  <c r="A100" i="36"/>
  <c r="K99" i="36"/>
  <c r="J99" i="36"/>
  <c r="I99" i="36"/>
  <c r="H99" i="36"/>
  <c r="G99" i="36"/>
  <c r="F99" i="36"/>
  <c r="D99" i="36"/>
  <c r="B99" i="36"/>
  <c r="A99" i="36"/>
  <c r="J98" i="36"/>
  <c r="I98" i="36"/>
  <c r="H98" i="36"/>
  <c r="G98" i="36"/>
  <c r="F98" i="36"/>
  <c r="C98" i="36"/>
  <c r="B98" i="36"/>
  <c r="A98" i="36"/>
  <c r="K97" i="36"/>
  <c r="J97" i="36"/>
  <c r="I97" i="36"/>
  <c r="H97" i="36"/>
  <c r="G97" i="36"/>
  <c r="F97" i="36"/>
  <c r="D97" i="36"/>
  <c r="B97" i="36"/>
  <c r="A97" i="36"/>
  <c r="K96" i="36"/>
  <c r="J96" i="36"/>
  <c r="I96" i="36"/>
  <c r="H96" i="36"/>
  <c r="G96" i="36"/>
  <c r="F96" i="36"/>
  <c r="E96" i="36"/>
  <c r="D96" i="36"/>
  <c r="C96" i="36"/>
  <c r="B96" i="36"/>
  <c r="A96" i="36"/>
  <c r="K95" i="36"/>
  <c r="J95" i="36"/>
  <c r="I95" i="36"/>
  <c r="H95" i="36"/>
  <c r="G95" i="36"/>
  <c r="F95" i="36"/>
  <c r="D95" i="36"/>
  <c r="B95" i="36"/>
  <c r="A95" i="36"/>
  <c r="J94" i="36"/>
  <c r="I94" i="36"/>
  <c r="H94" i="36"/>
  <c r="G94" i="36"/>
  <c r="F94" i="36"/>
  <c r="C94" i="36"/>
  <c r="B94" i="36"/>
  <c r="A94" i="36"/>
  <c r="K93" i="36"/>
  <c r="J93" i="36"/>
  <c r="I93" i="36"/>
  <c r="H93" i="36"/>
  <c r="G93" i="36"/>
  <c r="F93" i="36"/>
  <c r="D93" i="36"/>
  <c r="B93" i="36"/>
  <c r="A93" i="36"/>
  <c r="K92" i="36"/>
  <c r="J92" i="36"/>
  <c r="I92" i="36"/>
  <c r="H92" i="36"/>
  <c r="G92" i="36"/>
  <c r="F92" i="36"/>
  <c r="E92" i="36"/>
  <c r="D92" i="36"/>
  <c r="C92" i="36"/>
  <c r="B92" i="36"/>
  <c r="A92" i="36"/>
  <c r="K91" i="36"/>
  <c r="J91" i="36"/>
  <c r="I91" i="36"/>
  <c r="H91" i="36"/>
  <c r="G91" i="36"/>
  <c r="F91" i="36"/>
  <c r="D91" i="36"/>
  <c r="B91" i="36"/>
  <c r="A91" i="36"/>
  <c r="J90" i="36"/>
  <c r="I90" i="36"/>
  <c r="H90" i="36"/>
  <c r="G90" i="36"/>
  <c r="F90" i="36"/>
  <c r="C90" i="36"/>
  <c r="B90" i="36"/>
  <c r="A90" i="36"/>
  <c r="K89" i="36"/>
  <c r="J89" i="36"/>
  <c r="I89" i="36"/>
  <c r="H89" i="36"/>
  <c r="G89" i="36"/>
  <c r="F89" i="36"/>
  <c r="D89" i="36"/>
  <c r="B89" i="36"/>
  <c r="A89" i="36"/>
  <c r="K88" i="36"/>
  <c r="J88" i="36"/>
  <c r="I88" i="36"/>
  <c r="H88" i="36"/>
  <c r="G88" i="36"/>
  <c r="F88" i="36"/>
  <c r="E88" i="36"/>
  <c r="D88" i="36"/>
  <c r="C88" i="36"/>
  <c r="B88" i="36"/>
  <c r="A88" i="36"/>
  <c r="K87" i="36"/>
  <c r="J87" i="36"/>
  <c r="I87" i="36"/>
  <c r="H87" i="36"/>
  <c r="G87" i="36"/>
  <c r="F87" i="36"/>
  <c r="D87" i="36"/>
  <c r="B87" i="36"/>
  <c r="A87" i="36"/>
  <c r="J86" i="36"/>
  <c r="I86" i="36"/>
  <c r="H86" i="36"/>
  <c r="G86" i="36"/>
  <c r="F86" i="36"/>
  <c r="C86" i="36"/>
  <c r="B86" i="36"/>
  <c r="A86" i="36"/>
  <c r="K85" i="36"/>
  <c r="J85" i="36"/>
  <c r="I85" i="36"/>
  <c r="H85" i="36"/>
  <c r="G85" i="36"/>
  <c r="F85" i="36"/>
  <c r="D85" i="36"/>
  <c r="B85" i="36"/>
  <c r="A85" i="36"/>
  <c r="K84" i="36"/>
  <c r="J84" i="36"/>
  <c r="I84" i="36"/>
  <c r="H84" i="36"/>
  <c r="G84" i="36"/>
  <c r="F84" i="36"/>
  <c r="E84" i="36"/>
  <c r="D84" i="36"/>
  <c r="C84" i="36"/>
  <c r="B84" i="36"/>
  <c r="A84" i="36"/>
  <c r="K83" i="36"/>
  <c r="J83" i="36"/>
  <c r="I83" i="36"/>
  <c r="H83" i="36"/>
  <c r="G83" i="36"/>
  <c r="F83" i="36"/>
  <c r="E83" i="36"/>
  <c r="D83" i="36"/>
  <c r="C83" i="36"/>
  <c r="B83" i="36"/>
  <c r="A83" i="36"/>
  <c r="K82" i="36"/>
  <c r="J82" i="36"/>
  <c r="I82" i="36"/>
  <c r="H82" i="36"/>
  <c r="G82" i="36"/>
  <c r="F82" i="36"/>
  <c r="E82" i="36"/>
  <c r="D82" i="36"/>
  <c r="C82" i="36"/>
  <c r="B82" i="36"/>
  <c r="A82" i="36"/>
  <c r="K81" i="36"/>
  <c r="J81" i="36"/>
  <c r="I81" i="36"/>
  <c r="H81" i="36"/>
  <c r="G81" i="36"/>
  <c r="F81" i="36"/>
  <c r="E81" i="36"/>
  <c r="D81" i="36"/>
  <c r="C81" i="36"/>
  <c r="B81" i="36"/>
  <c r="A81" i="36"/>
  <c r="K80" i="36"/>
  <c r="J80" i="36"/>
  <c r="I80" i="36"/>
  <c r="H80" i="36"/>
  <c r="G80" i="36"/>
  <c r="F80" i="36"/>
  <c r="E80" i="36"/>
  <c r="D80" i="36"/>
  <c r="C80" i="36"/>
  <c r="B80" i="36"/>
  <c r="A80" i="36"/>
  <c r="K79" i="36"/>
  <c r="J79" i="36"/>
  <c r="I79" i="36"/>
  <c r="H79" i="36"/>
  <c r="G79" i="36"/>
  <c r="F79" i="36"/>
  <c r="E79" i="36"/>
  <c r="D79" i="36"/>
  <c r="C79" i="36"/>
  <c r="B79" i="36"/>
  <c r="A79" i="36"/>
  <c r="K78" i="36"/>
  <c r="J78" i="36"/>
  <c r="I78" i="36"/>
  <c r="H78" i="36"/>
  <c r="G78" i="36"/>
  <c r="F78" i="36"/>
  <c r="E78" i="36"/>
  <c r="D78" i="36"/>
  <c r="C78" i="36"/>
  <c r="B78" i="36"/>
  <c r="A78" i="36"/>
  <c r="K77" i="36"/>
  <c r="J77" i="36"/>
  <c r="I77" i="36"/>
  <c r="H77" i="36"/>
  <c r="G77" i="36"/>
  <c r="F77" i="36"/>
  <c r="E77" i="36"/>
  <c r="D77" i="36"/>
  <c r="C77" i="36"/>
  <c r="B77" i="36"/>
  <c r="A77" i="36"/>
  <c r="K76" i="36"/>
  <c r="J76" i="36"/>
  <c r="I76" i="36"/>
  <c r="H76" i="36"/>
  <c r="G76" i="36"/>
  <c r="F76" i="36"/>
  <c r="E76" i="36"/>
  <c r="D76" i="36"/>
  <c r="C76" i="36"/>
  <c r="B76" i="36"/>
  <c r="A76" i="36"/>
  <c r="K75" i="36"/>
  <c r="J75" i="36"/>
  <c r="I75" i="36"/>
  <c r="H75" i="36"/>
  <c r="G75" i="36"/>
  <c r="F75" i="36"/>
  <c r="E75" i="36"/>
  <c r="D75" i="36"/>
  <c r="C75" i="36"/>
  <c r="B75" i="36"/>
  <c r="A75" i="36"/>
  <c r="K74" i="36"/>
  <c r="J74" i="36"/>
  <c r="I74" i="36"/>
  <c r="H74" i="36"/>
  <c r="G74" i="36"/>
  <c r="F74" i="36"/>
  <c r="E74" i="36"/>
  <c r="D74" i="36"/>
  <c r="C74" i="36"/>
  <c r="B74" i="36"/>
  <c r="A74" i="36"/>
  <c r="K73" i="36"/>
  <c r="J73" i="36"/>
  <c r="I73" i="36"/>
  <c r="H73" i="36"/>
  <c r="G73" i="36"/>
  <c r="F73" i="36"/>
  <c r="E73" i="36"/>
  <c r="D73" i="36"/>
  <c r="C73" i="36"/>
  <c r="B73" i="36"/>
  <c r="A73" i="36"/>
  <c r="K72" i="36"/>
  <c r="J72" i="36"/>
  <c r="I72" i="36"/>
  <c r="H72" i="36"/>
  <c r="G72" i="36"/>
  <c r="F72" i="36"/>
  <c r="E72" i="36"/>
  <c r="D72" i="36"/>
  <c r="C72" i="36"/>
  <c r="B72" i="36"/>
  <c r="A72" i="36"/>
  <c r="K71" i="36"/>
  <c r="J71" i="36"/>
  <c r="I71" i="36"/>
  <c r="H71" i="36"/>
  <c r="G71" i="36"/>
  <c r="F71" i="36"/>
  <c r="E71" i="36"/>
  <c r="D71" i="36"/>
  <c r="C71" i="36"/>
  <c r="B71" i="36"/>
  <c r="A71" i="36"/>
  <c r="K70" i="36"/>
  <c r="J70" i="36"/>
  <c r="I70" i="36"/>
  <c r="H70" i="36"/>
  <c r="G70" i="36"/>
  <c r="F70" i="36"/>
  <c r="E70" i="36"/>
  <c r="D70" i="36"/>
  <c r="C70" i="36"/>
  <c r="B70" i="36"/>
  <c r="A70" i="36"/>
  <c r="K69" i="36"/>
  <c r="J69" i="36"/>
  <c r="I69" i="36"/>
  <c r="H69" i="36"/>
  <c r="G69" i="36"/>
  <c r="F69" i="36"/>
  <c r="E69" i="36"/>
  <c r="D69" i="36"/>
  <c r="C69" i="36"/>
  <c r="B69" i="36"/>
  <c r="A69" i="36"/>
  <c r="K68" i="36"/>
  <c r="J68" i="36"/>
  <c r="I68" i="36"/>
  <c r="H68" i="36"/>
  <c r="G68" i="36"/>
  <c r="F68" i="36"/>
  <c r="E68" i="36"/>
  <c r="D68" i="36"/>
  <c r="C68" i="36"/>
  <c r="B68" i="36"/>
  <c r="A68" i="36"/>
  <c r="K67" i="36"/>
  <c r="J67" i="36"/>
  <c r="I67" i="36"/>
  <c r="H67" i="36"/>
  <c r="G67" i="36"/>
  <c r="F67" i="36"/>
  <c r="E67" i="36"/>
  <c r="D67" i="36"/>
  <c r="C67" i="36"/>
  <c r="B67" i="36"/>
  <c r="A67" i="36"/>
  <c r="K66" i="36"/>
  <c r="J66" i="36"/>
  <c r="I66" i="36"/>
  <c r="H66" i="36"/>
  <c r="G66" i="36"/>
  <c r="F66" i="36"/>
  <c r="E66" i="36"/>
  <c r="D66" i="36"/>
  <c r="C66" i="36"/>
  <c r="B66" i="36"/>
  <c r="A66" i="36"/>
  <c r="K65" i="36"/>
  <c r="J65" i="36"/>
  <c r="I65" i="36"/>
  <c r="H65" i="36"/>
  <c r="G65" i="36"/>
  <c r="F65" i="36"/>
  <c r="E65" i="36"/>
  <c r="D65" i="36"/>
  <c r="C65" i="36"/>
  <c r="B65" i="36"/>
  <c r="A65" i="36"/>
  <c r="K64" i="36"/>
  <c r="J64" i="36"/>
  <c r="I64" i="36"/>
  <c r="H64" i="36"/>
  <c r="G64" i="36"/>
  <c r="F64" i="36"/>
  <c r="E64" i="36"/>
  <c r="D64" i="36"/>
  <c r="C64" i="36"/>
  <c r="B64" i="36"/>
  <c r="A64" i="36"/>
  <c r="K63" i="36"/>
  <c r="J63" i="36"/>
  <c r="I63" i="36"/>
  <c r="H63" i="36"/>
  <c r="G63" i="36"/>
  <c r="F63" i="36"/>
  <c r="E63" i="36"/>
  <c r="D63" i="36"/>
  <c r="C63" i="36"/>
  <c r="B63" i="36"/>
  <c r="A63" i="36"/>
  <c r="K62" i="36"/>
  <c r="J62" i="36"/>
  <c r="I62" i="36"/>
  <c r="H62" i="36"/>
  <c r="G62" i="36"/>
  <c r="F62" i="36"/>
  <c r="E62" i="36"/>
  <c r="D62" i="36"/>
  <c r="C62" i="36"/>
  <c r="B62" i="36"/>
  <c r="A62" i="36"/>
  <c r="K61" i="36"/>
  <c r="J61" i="36"/>
  <c r="I61" i="36"/>
  <c r="H61" i="36"/>
  <c r="G61" i="36"/>
  <c r="F61" i="36"/>
  <c r="E61" i="36"/>
  <c r="D61" i="36"/>
  <c r="C61" i="36"/>
  <c r="B61" i="36"/>
  <c r="A61" i="36"/>
  <c r="K60" i="36"/>
  <c r="J60" i="36"/>
  <c r="I60" i="36"/>
  <c r="H60" i="36"/>
  <c r="G60" i="36"/>
  <c r="F60" i="36"/>
  <c r="E60" i="36"/>
  <c r="D60" i="36"/>
  <c r="C60" i="36"/>
  <c r="B60" i="36"/>
  <c r="A60" i="36"/>
  <c r="K59" i="36"/>
  <c r="J59" i="36"/>
  <c r="I59" i="36"/>
  <c r="H59" i="36"/>
  <c r="G59" i="36"/>
  <c r="F59" i="36"/>
  <c r="E59" i="36"/>
  <c r="D59" i="36"/>
  <c r="C59" i="36"/>
  <c r="B59" i="36"/>
  <c r="A59" i="36"/>
  <c r="K58" i="36"/>
  <c r="J58" i="36"/>
  <c r="I58" i="36"/>
  <c r="H58" i="36"/>
  <c r="G58" i="36"/>
  <c r="F58" i="36"/>
  <c r="E58" i="36"/>
  <c r="D58" i="36"/>
  <c r="C58" i="36"/>
  <c r="B58" i="36"/>
  <c r="A58" i="36"/>
  <c r="K57" i="36"/>
  <c r="J57" i="36"/>
  <c r="I57" i="36"/>
  <c r="H57" i="36"/>
  <c r="G57" i="36"/>
  <c r="F57" i="36"/>
  <c r="E57" i="36"/>
  <c r="D57" i="36"/>
  <c r="C57" i="36"/>
  <c r="B57" i="36"/>
  <c r="A57" i="36"/>
  <c r="K56" i="36"/>
  <c r="J56" i="36"/>
  <c r="I56" i="36"/>
  <c r="H56" i="36"/>
  <c r="G56" i="36"/>
  <c r="F56" i="36"/>
  <c r="E56" i="36"/>
  <c r="D56" i="36"/>
  <c r="C56" i="36"/>
  <c r="B56" i="36"/>
  <c r="A56" i="36"/>
  <c r="K55" i="36"/>
  <c r="J55" i="36"/>
  <c r="I55" i="36"/>
  <c r="H55" i="36"/>
  <c r="G55" i="36"/>
  <c r="F55" i="36"/>
  <c r="E55" i="36"/>
  <c r="D55" i="36"/>
  <c r="C55" i="36"/>
  <c r="B55" i="36"/>
  <c r="A55" i="36"/>
  <c r="K54" i="36"/>
  <c r="J54" i="36"/>
  <c r="I54" i="36"/>
  <c r="H54" i="36"/>
  <c r="G54" i="36"/>
  <c r="F54" i="36"/>
  <c r="E54" i="36"/>
  <c r="D54" i="36"/>
  <c r="C54" i="36"/>
  <c r="B54" i="36"/>
  <c r="A54" i="36"/>
  <c r="K53" i="36"/>
  <c r="J53" i="36"/>
  <c r="I53" i="36"/>
  <c r="H53" i="36"/>
  <c r="G53" i="36"/>
  <c r="F53" i="36"/>
  <c r="E53" i="36"/>
  <c r="D53" i="36"/>
  <c r="C53" i="36"/>
  <c r="B53" i="36"/>
  <c r="A53" i="36"/>
  <c r="K52" i="36"/>
  <c r="J52" i="36"/>
  <c r="I52" i="36"/>
  <c r="H52" i="36"/>
  <c r="G52" i="36"/>
  <c r="F52" i="36"/>
  <c r="E52" i="36"/>
  <c r="D52" i="36"/>
  <c r="C52" i="36"/>
  <c r="B52" i="36"/>
  <c r="A52" i="36"/>
  <c r="K51" i="36"/>
  <c r="J51" i="36"/>
  <c r="I51" i="36"/>
  <c r="H51" i="36"/>
  <c r="G51" i="36"/>
  <c r="F51" i="36"/>
  <c r="E51" i="36"/>
  <c r="D51" i="36"/>
  <c r="C51" i="36"/>
  <c r="B51" i="36"/>
  <c r="A51" i="36"/>
  <c r="K50" i="36"/>
  <c r="J50" i="36"/>
  <c r="I50" i="36"/>
  <c r="H50" i="36"/>
  <c r="G50" i="36"/>
  <c r="F50" i="36"/>
  <c r="E50" i="36"/>
  <c r="D50" i="36"/>
  <c r="C50" i="36"/>
  <c r="B50" i="36"/>
  <c r="A50" i="36"/>
  <c r="K49" i="36"/>
  <c r="J49" i="36"/>
  <c r="I49" i="36"/>
  <c r="H49" i="36"/>
  <c r="G49" i="36"/>
  <c r="F49" i="36"/>
  <c r="E49" i="36"/>
  <c r="D49" i="36"/>
  <c r="C49" i="36"/>
  <c r="B49" i="36"/>
  <c r="A49" i="36"/>
  <c r="K48" i="36"/>
  <c r="J48" i="36"/>
  <c r="I48" i="36"/>
  <c r="H48" i="36"/>
  <c r="G48" i="36"/>
  <c r="F48" i="36"/>
  <c r="E48" i="36"/>
  <c r="D48" i="36"/>
  <c r="C48" i="36"/>
  <c r="B48" i="36"/>
  <c r="A48" i="36"/>
  <c r="K47" i="36"/>
  <c r="J47" i="36"/>
  <c r="I47" i="36"/>
  <c r="H47" i="36"/>
  <c r="G47" i="36"/>
  <c r="F47" i="36"/>
  <c r="E47" i="36"/>
  <c r="D47" i="36"/>
  <c r="C47" i="36"/>
  <c r="B47" i="36"/>
  <c r="A47" i="36"/>
  <c r="K46" i="36"/>
  <c r="J46" i="36"/>
  <c r="I46" i="36"/>
  <c r="H46" i="36"/>
  <c r="G46" i="36"/>
  <c r="F46" i="36"/>
  <c r="E46" i="36"/>
  <c r="D46" i="36"/>
  <c r="C46" i="36"/>
  <c r="B46" i="36"/>
  <c r="A46" i="36"/>
  <c r="K45" i="36"/>
  <c r="J45" i="36"/>
  <c r="I45" i="36"/>
  <c r="H45" i="36"/>
  <c r="G45" i="36"/>
  <c r="F45" i="36"/>
  <c r="E45" i="36"/>
  <c r="D45" i="36"/>
  <c r="C45" i="36"/>
  <c r="B45" i="36"/>
  <c r="A45" i="36"/>
  <c r="K44" i="36"/>
  <c r="J44" i="36"/>
  <c r="I44" i="36"/>
  <c r="H44" i="36"/>
  <c r="G44" i="36"/>
  <c r="F44" i="36"/>
  <c r="E44" i="36"/>
  <c r="D44" i="36"/>
  <c r="C44" i="36"/>
  <c r="B44" i="36"/>
  <c r="A44" i="36"/>
  <c r="K43" i="36"/>
  <c r="J43" i="36"/>
  <c r="I43" i="36"/>
  <c r="H43" i="36"/>
  <c r="G43" i="36"/>
  <c r="F43" i="36"/>
  <c r="E43" i="36"/>
  <c r="D43" i="36"/>
  <c r="C43" i="36"/>
  <c r="B43" i="36"/>
  <c r="A43" i="36"/>
  <c r="K42" i="36"/>
  <c r="J42" i="36"/>
  <c r="I42" i="36"/>
  <c r="H42" i="36"/>
  <c r="G42" i="36"/>
  <c r="F42" i="36"/>
  <c r="E42" i="36"/>
  <c r="D42" i="36"/>
  <c r="C42" i="36"/>
  <c r="B42" i="36"/>
  <c r="A42" i="36"/>
  <c r="K41" i="36"/>
  <c r="J41" i="36"/>
  <c r="I41" i="36"/>
  <c r="H41" i="36"/>
  <c r="G41" i="36"/>
  <c r="F41" i="36"/>
  <c r="E41" i="36"/>
  <c r="D41" i="36"/>
  <c r="C41" i="36"/>
  <c r="B41" i="36"/>
  <c r="A41" i="36"/>
  <c r="K40" i="36"/>
  <c r="J40" i="36"/>
  <c r="I40" i="36"/>
  <c r="H40" i="36"/>
  <c r="G40" i="36"/>
  <c r="F40" i="36"/>
  <c r="E40" i="36"/>
  <c r="D40" i="36"/>
  <c r="C40" i="36"/>
  <c r="B40" i="36"/>
  <c r="A40" i="36"/>
  <c r="K39" i="36"/>
  <c r="J39" i="36"/>
  <c r="I39" i="36"/>
  <c r="H39" i="36"/>
  <c r="G39" i="36"/>
  <c r="F39" i="36"/>
  <c r="E39" i="36"/>
  <c r="D39" i="36"/>
  <c r="C39" i="36"/>
  <c r="B39" i="36"/>
  <c r="A39" i="36"/>
  <c r="K38" i="36"/>
  <c r="J38" i="36"/>
  <c r="I38" i="36"/>
  <c r="H38" i="36"/>
  <c r="G38" i="36"/>
  <c r="F38" i="36"/>
  <c r="E38" i="36"/>
  <c r="D38" i="36"/>
  <c r="C38" i="36"/>
  <c r="B38" i="36"/>
  <c r="A38" i="36"/>
  <c r="K37" i="36"/>
  <c r="J37" i="36"/>
  <c r="I37" i="36"/>
  <c r="H37" i="36"/>
  <c r="G37" i="36"/>
  <c r="F37" i="36"/>
  <c r="E37" i="36"/>
  <c r="D37" i="36"/>
  <c r="C37" i="36"/>
  <c r="B37" i="36"/>
  <c r="A37" i="36"/>
  <c r="K36" i="36"/>
  <c r="J36" i="36"/>
  <c r="I36" i="36"/>
  <c r="H36" i="36"/>
  <c r="G36" i="36"/>
  <c r="F36" i="36"/>
  <c r="C36" i="36"/>
  <c r="B36" i="36"/>
  <c r="A36" i="36"/>
  <c r="K35" i="36"/>
  <c r="J35" i="36"/>
  <c r="I35" i="36"/>
  <c r="H35" i="36"/>
  <c r="G35" i="36"/>
  <c r="F35" i="36"/>
  <c r="E35" i="36"/>
  <c r="D35" i="36"/>
  <c r="C35" i="36"/>
  <c r="B35" i="36"/>
  <c r="A35" i="36"/>
  <c r="U101" i="35"/>
  <c r="F101" i="35"/>
  <c r="AQ101" i="35" s="1"/>
  <c r="AQ100" i="35"/>
  <c r="AJ100" i="35"/>
  <c r="AG100" i="35"/>
  <c r="AF100" i="35"/>
  <c r="AC100" i="35"/>
  <c r="AB100" i="35"/>
  <c r="AA100" i="35"/>
  <c r="AA99" i="35" s="1"/>
  <c r="Y100" i="35"/>
  <c r="Y101" i="35" s="1"/>
  <c r="X100" i="35"/>
  <c r="X99" i="35" s="1"/>
  <c r="W100" i="35"/>
  <c r="W101" i="35" s="1"/>
  <c r="V100" i="35"/>
  <c r="V99" i="35" s="1"/>
  <c r="T100" i="35"/>
  <c r="U99" i="35"/>
  <c r="F99" i="35"/>
  <c r="AJ99" i="35" s="1"/>
  <c r="U97" i="35"/>
  <c r="F97" i="35"/>
  <c r="AJ97" i="35" s="1"/>
  <c r="AQ96" i="35"/>
  <c r="AJ96" i="35"/>
  <c r="AG96" i="35"/>
  <c r="AF96" i="35"/>
  <c r="AD96" i="35"/>
  <c r="AC96" i="35"/>
  <c r="AA96" i="35"/>
  <c r="AA97" i="35" s="1"/>
  <c r="Y96" i="35"/>
  <c r="Y95" i="35" s="1"/>
  <c r="X96" i="35"/>
  <c r="X97" i="35" s="1"/>
  <c r="W96" i="35"/>
  <c r="W95" i="35" s="1"/>
  <c r="V96" i="35"/>
  <c r="V97" i="35" s="1"/>
  <c r="T96" i="35"/>
  <c r="T97" i="35" s="1"/>
  <c r="U95" i="35"/>
  <c r="F95" i="35"/>
  <c r="AQ95" i="35" s="1"/>
  <c r="V93" i="35"/>
  <c r="T93" i="35"/>
  <c r="F93" i="35"/>
  <c r="AQ93" i="35" s="1"/>
  <c r="AQ92" i="35"/>
  <c r="AJ92" i="35"/>
  <c r="AG92" i="35"/>
  <c r="AF92" i="35"/>
  <c r="AD92" i="35"/>
  <c r="AB92" i="35"/>
  <c r="AA92" i="35"/>
  <c r="AA91" i="35" s="1"/>
  <c r="Y92" i="35"/>
  <c r="Y93" i="35" s="1"/>
  <c r="X92" i="35"/>
  <c r="X91" i="35" s="1"/>
  <c r="W92" i="35"/>
  <c r="W93" i="35" s="1"/>
  <c r="U92" i="35"/>
  <c r="U93" i="35" s="1"/>
  <c r="V91" i="35"/>
  <c r="T91" i="35"/>
  <c r="F91" i="35"/>
  <c r="AJ91" i="35" s="1"/>
  <c r="Y89" i="35"/>
  <c r="F89" i="35"/>
  <c r="AJ89" i="35" s="1"/>
  <c r="AJ88" i="35"/>
  <c r="AG88" i="35"/>
  <c r="AF88" i="35"/>
  <c r="AD88" i="35"/>
  <c r="AC88" i="35"/>
  <c r="AB88" i="35"/>
  <c r="AA88" i="35"/>
  <c r="AA89" i="35" s="1"/>
  <c r="X88" i="35"/>
  <c r="X89" i="35" s="1"/>
  <c r="W88" i="35"/>
  <c r="W87" i="35" s="1"/>
  <c r="V88" i="35"/>
  <c r="V89" i="35" s="1"/>
  <c r="U88" i="35"/>
  <c r="U87" i="35" s="1"/>
  <c r="T88" i="35"/>
  <c r="T89" i="35" s="1"/>
  <c r="Y87" i="35"/>
  <c r="F87" i="35"/>
  <c r="A32" i="34"/>
  <c r="B32" i="34"/>
  <c r="C32" i="34"/>
  <c r="D32" i="34"/>
  <c r="E32" i="34"/>
  <c r="F32" i="34"/>
  <c r="G32" i="34"/>
  <c r="H32" i="34"/>
  <c r="I32" i="34"/>
  <c r="J32" i="34"/>
  <c r="K32" i="34"/>
  <c r="A33" i="34"/>
  <c r="B33" i="34"/>
  <c r="C33" i="34"/>
  <c r="F33" i="34"/>
  <c r="G33" i="34"/>
  <c r="H33" i="34"/>
  <c r="I33" i="34"/>
  <c r="J33" i="34"/>
  <c r="K33" i="34"/>
  <c r="A34" i="34"/>
  <c r="B34" i="34"/>
  <c r="C34" i="34"/>
  <c r="D34" i="34"/>
  <c r="E34" i="34"/>
  <c r="F34" i="34"/>
  <c r="G34" i="34"/>
  <c r="H34" i="34"/>
  <c r="I34" i="34"/>
  <c r="J34" i="34"/>
  <c r="K34" i="34"/>
  <c r="A35" i="34"/>
  <c r="B35" i="34"/>
  <c r="C35" i="34"/>
  <c r="D35" i="34"/>
  <c r="E35" i="34"/>
  <c r="F35" i="34"/>
  <c r="G35" i="34"/>
  <c r="H35" i="34"/>
  <c r="I35" i="34"/>
  <c r="J35" i="34"/>
  <c r="K35" i="34"/>
  <c r="A36" i="34"/>
  <c r="B36" i="34"/>
  <c r="C36" i="34"/>
  <c r="D36" i="34"/>
  <c r="E36" i="34"/>
  <c r="F36" i="34"/>
  <c r="G36" i="34"/>
  <c r="H36" i="34"/>
  <c r="I36" i="34"/>
  <c r="J36" i="34"/>
  <c r="K36" i="34"/>
  <c r="A37" i="34"/>
  <c r="B37" i="34"/>
  <c r="C37" i="34"/>
  <c r="D37" i="34"/>
  <c r="E37" i="34"/>
  <c r="F37" i="34"/>
  <c r="G37" i="34"/>
  <c r="H37" i="34"/>
  <c r="I37" i="34"/>
  <c r="J37" i="34"/>
  <c r="K37" i="34"/>
  <c r="A38" i="34"/>
  <c r="B38" i="34"/>
  <c r="C38" i="34"/>
  <c r="D38" i="34"/>
  <c r="E38" i="34"/>
  <c r="F38" i="34"/>
  <c r="G38" i="34"/>
  <c r="H38" i="34"/>
  <c r="I38" i="34"/>
  <c r="J38" i="34"/>
  <c r="K38" i="34"/>
  <c r="A39" i="34"/>
  <c r="B39" i="34"/>
  <c r="C39" i="34"/>
  <c r="D39" i="34"/>
  <c r="E39" i="34"/>
  <c r="F39" i="34"/>
  <c r="G39" i="34"/>
  <c r="H39" i="34"/>
  <c r="I39" i="34"/>
  <c r="J39" i="34"/>
  <c r="K39" i="34"/>
  <c r="A40" i="34"/>
  <c r="B40" i="34"/>
  <c r="C40" i="34"/>
  <c r="D40" i="34"/>
  <c r="E40" i="34"/>
  <c r="F40" i="34"/>
  <c r="G40" i="34"/>
  <c r="H40" i="34"/>
  <c r="I40" i="34"/>
  <c r="J40" i="34"/>
  <c r="K40" i="34"/>
  <c r="A41" i="34"/>
  <c r="B41" i="34"/>
  <c r="C41" i="34"/>
  <c r="D41" i="34"/>
  <c r="E41" i="34"/>
  <c r="F41" i="34"/>
  <c r="G41" i="34"/>
  <c r="H41" i="34"/>
  <c r="I41" i="34"/>
  <c r="J41" i="34"/>
  <c r="K41" i="34"/>
  <c r="A42" i="34"/>
  <c r="B42" i="34"/>
  <c r="C42" i="34"/>
  <c r="D42" i="34"/>
  <c r="E42" i="34"/>
  <c r="F42" i="34"/>
  <c r="G42" i="34"/>
  <c r="H42" i="34"/>
  <c r="I42" i="34"/>
  <c r="J42" i="34"/>
  <c r="K42" i="34"/>
  <c r="A43" i="34"/>
  <c r="B43" i="34"/>
  <c r="C43" i="34"/>
  <c r="D43" i="34"/>
  <c r="E43" i="34"/>
  <c r="F43" i="34"/>
  <c r="G43" i="34"/>
  <c r="H43" i="34"/>
  <c r="I43" i="34"/>
  <c r="J43" i="34"/>
  <c r="K43" i="34"/>
  <c r="A44" i="34"/>
  <c r="B44" i="34"/>
  <c r="C44" i="34"/>
  <c r="D44" i="34"/>
  <c r="E44" i="34"/>
  <c r="F44" i="34"/>
  <c r="G44" i="34"/>
  <c r="H44" i="34"/>
  <c r="I44" i="34"/>
  <c r="J44" i="34"/>
  <c r="K44" i="34"/>
  <c r="A45" i="34"/>
  <c r="B45" i="34"/>
  <c r="C45" i="34"/>
  <c r="D45" i="34"/>
  <c r="E45" i="34"/>
  <c r="F45" i="34"/>
  <c r="G45" i="34"/>
  <c r="H45" i="34"/>
  <c r="I45" i="34"/>
  <c r="J45" i="34"/>
  <c r="K45" i="34"/>
  <c r="A46" i="34"/>
  <c r="B46" i="34"/>
  <c r="C46" i="34"/>
  <c r="D46" i="34"/>
  <c r="E46" i="34"/>
  <c r="F46" i="34"/>
  <c r="G46" i="34"/>
  <c r="H46" i="34"/>
  <c r="I46" i="34"/>
  <c r="J46" i="34"/>
  <c r="K46" i="34"/>
  <c r="A47" i="34"/>
  <c r="B47" i="34"/>
  <c r="C47" i="34"/>
  <c r="D47" i="34"/>
  <c r="E47" i="34"/>
  <c r="F47" i="34"/>
  <c r="G47" i="34"/>
  <c r="H47" i="34"/>
  <c r="I47" i="34"/>
  <c r="J47" i="34"/>
  <c r="K47" i="34"/>
  <c r="A48" i="34"/>
  <c r="B48" i="34"/>
  <c r="C48" i="34"/>
  <c r="D48" i="34"/>
  <c r="E48" i="34"/>
  <c r="F48" i="34"/>
  <c r="G48" i="34"/>
  <c r="H48" i="34"/>
  <c r="I48" i="34"/>
  <c r="J48" i="34"/>
  <c r="K48" i="34"/>
  <c r="A49" i="34"/>
  <c r="B49" i="34"/>
  <c r="C49" i="34"/>
  <c r="D49" i="34"/>
  <c r="E49" i="34"/>
  <c r="F49" i="34"/>
  <c r="G49" i="34"/>
  <c r="H49" i="34"/>
  <c r="I49" i="34"/>
  <c r="J49" i="34"/>
  <c r="K49" i="34"/>
  <c r="A50" i="34"/>
  <c r="B50" i="34"/>
  <c r="C50" i="34"/>
  <c r="D50" i="34"/>
  <c r="E50" i="34"/>
  <c r="F50" i="34"/>
  <c r="G50" i="34"/>
  <c r="H50" i="34"/>
  <c r="I50" i="34"/>
  <c r="J50" i="34"/>
  <c r="K50" i="34"/>
  <c r="A51" i="34"/>
  <c r="B51" i="34"/>
  <c r="C51" i="34"/>
  <c r="D51" i="34"/>
  <c r="E51" i="34"/>
  <c r="F51" i="34"/>
  <c r="G51" i="34"/>
  <c r="H51" i="34"/>
  <c r="I51" i="34"/>
  <c r="J51" i="34"/>
  <c r="K51" i="34"/>
  <c r="A52" i="34"/>
  <c r="B52" i="34"/>
  <c r="C52" i="34"/>
  <c r="D52" i="34"/>
  <c r="E52" i="34"/>
  <c r="F52" i="34"/>
  <c r="G52" i="34"/>
  <c r="H52" i="34"/>
  <c r="I52" i="34"/>
  <c r="J52" i="34"/>
  <c r="K52" i="34"/>
  <c r="A53" i="34"/>
  <c r="B53" i="34"/>
  <c r="C53" i="34"/>
  <c r="D53" i="34"/>
  <c r="E53" i="34"/>
  <c r="F53" i="34"/>
  <c r="G53" i="34"/>
  <c r="H53" i="34"/>
  <c r="I53" i="34"/>
  <c r="J53" i="34"/>
  <c r="K53" i="34"/>
  <c r="A54" i="34"/>
  <c r="B54" i="34"/>
  <c r="C54" i="34"/>
  <c r="D54" i="34"/>
  <c r="E54" i="34"/>
  <c r="F54" i="34"/>
  <c r="G54" i="34"/>
  <c r="H54" i="34"/>
  <c r="I54" i="34"/>
  <c r="J54" i="34"/>
  <c r="K54" i="34"/>
  <c r="A55" i="34"/>
  <c r="B55" i="34"/>
  <c r="C55" i="34"/>
  <c r="D55" i="34"/>
  <c r="E55" i="34"/>
  <c r="F55" i="34"/>
  <c r="G55" i="34"/>
  <c r="H55" i="34"/>
  <c r="I55" i="34"/>
  <c r="J55" i="34"/>
  <c r="K55" i="34"/>
  <c r="A56" i="34"/>
  <c r="B56" i="34"/>
  <c r="C56" i="34"/>
  <c r="D56" i="34"/>
  <c r="E56" i="34"/>
  <c r="F56" i="34"/>
  <c r="G56" i="34"/>
  <c r="H56" i="34"/>
  <c r="I56" i="34"/>
  <c r="J56" i="34"/>
  <c r="K56" i="34"/>
  <c r="A57" i="34"/>
  <c r="B57" i="34"/>
  <c r="C57" i="34"/>
  <c r="D57" i="34"/>
  <c r="E57" i="34"/>
  <c r="F57" i="34"/>
  <c r="G57" i="34"/>
  <c r="H57" i="34"/>
  <c r="I57" i="34"/>
  <c r="J57" i="34"/>
  <c r="K57" i="34"/>
  <c r="A58" i="34"/>
  <c r="B58" i="34"/>
  <c r="C58" i="34"/>
  <c r="D58" i="34"/>
  <c r="E58" i="34"/>
  <c r="F58" i="34"/>
  <c r="G58" i="34"/>
  <c r="H58" i="34"/>
  <c r="I58" i="34"/>
  <c r="J58" i="34"/>
  <c r="K58" i="34"/>
  <c r="A59" i="34"/>
  <c r="B59" i="34"/>
  <c r="C59" i="34"/>
  <c r="D59" i="34"/>
  <c r="E59" i="34"/>
  <c r="F59" i="34"/>
  <c r="G59" i="34"/>
  <c r="H59" i="34"/>
  <c r="I59" i="34"/>
  <c r="J59" i="34"/>
  <c r="K59" i="34"/>
  <c r="A60" i="34"/>
  <c r="B60" i="34"/>
  <c r="C60" i="34"/>
  <c r="D60" i="34"/>
  <c r="E60" i="34"/>
  <c r="F60" i="34"/>
  <c r="G60" i="34"/>
  <c r="H60" i="34"/>
  <c r="I60" i="34"/>
  <c r="J60" i="34"/>
  <c r="K60" i="34"/>
  <c r="A61" i="34"/>
  <c r="B61" i="34"/>
  <c r="C61" i="34"/>
  <c r="D61" i="34"/>
  <c r="E61" i="34"/>
  <c r="F61" i="34"/>
  <c r="G61" i="34"/>
  <c r="H61" i="34"/>
  <c r="I61" i="34"/>
  <c r="J61" i="34"/>
  <c r="K61" i="34"/>
  <c r="A62" i="34"/>
  <c r="B62" i="34"/>
  <c r="C62" i="34"/>
  <c r="D62" i="34"/>
  <c r="E62" i="34"/>
  <c r="F62" i="34"/>
  <c r="G62" i="34"/>
  <c r="H62" i="34"/>
  <c r="I62" i="34"/>
  <c r="J62" i="34"/>
  <c r="K62" i="34"/>
  <c r="A63" i="34"/>
  <c r="B63" i="34"/>
  <c r="C63" i="34"/>
  <c r="D63" i="34"/>
  <c r="E63" i="34"/>
  <c r="F63" i="34"/>
  <c r="G63" i="34"/>
  <c r="H63" i="34"/>
  <c r="I63" i="34"/>
  <c r="J63" i="34"/>
  <c r="K63" i="34"/>
  <c r="A64" i="34"/>
  <c r="B64" i="34"/>
  <c r="C64" i="34"/>
  <c r="D64" i="34"/>
  <c r="E64" i="34"/>
  <c r="F64" i="34"/>
  <c r="G64" i="34"/>
  <c r="H64" i="34"/>
  <c r="I64" i="34"/>
  <c r="J64" i="34"/>
  <c r="K64" i="34"/>
  <c r="A65" i="34"/>
  <c r="B65" i="34"/>
  <c r="C65" i="34"/>
  <c r="D65" i="34"/>
  <c r="E65" i="34"/>
  <c r="F65" i="34"/>
  <c r="G65" i="34"/>
  <c r="H65" i="34"/>
  <c r="I65" i="34"/>
  <c r="J65" i="34"/>
  <c r="K65" i="34"/>
  <c r="A66" i="34"/>
  <c r="B66" i="34"/>
  <c r="C66" i="34"/>
  <c r="D66" i="34"/>
  <c r="E66" i="34"/>
  <c r="F66" i="34"/>
  <c r="G66" i="34"/>
  <c r="H66" i="34"/>
  <c r="I66" i="34"/>
  <c r="J66" i="34"/>
  <c r="K66" i="34"/>
  <c r="A67" i="34"/>
  <c r="B67" i="34"/>
  <c r="C67" i="34"/>
  <c r="D67" i="34"/>
  <c r="E67" i="34"/>
  <c r="F67" i="34"/>
  <c r="G67" i="34"/>
  <c r="H67" i="34"/>
  <c r="I67" i="34"/>
  <c r="J67" i="34"/>
  <c r="K67" i="34"/>
  <c r="A68" i="34"/>
  <c r="B68" i="34"/>
  <c r="C68" i="34"/>
  <c r="D68" i="34"/>
  <c r="E68" i="34"/>
  <c r="F68" i="34"/>
  <c r="G68" i="34"/>
  <c r="H68" i="34"/>
  <c r="I68" i="34"/>
  <c r="J68" i="34"/>
  <c r="K68" i="34"/>
  <c r="A69" i="34"/>
  <c r="B69" i="34"/>
  <c r="C69" i="34"/>
  <c r="D69" i="34"/>
  <c r="E69" i="34"/>
  <c r="F69" i="34"/>
  <c r="G69" i="34"/>
  <c r="H69" i="34"/>
  <c r="I69" i="34"/>
  <c r="J69" i="34"/>
  <c r="K69" i="34"/>
  <c r="A70" i="34"/>
  <c r="B70" i="34"/>
  <c r="C70" i="34"/>
  <c r="D70" i="34"/>
  <c r="E70" i="34"/>
  <c r="F70" i="34"/>
  <c r="G70" i="34"/>
  <c r="H70" i="34"/>
  <c r="I70" i="34"/>
  <c r="J70" i="34"/>
  <c r="K70" i="34"/>
  <c r="A71" i="34"/>
  <c r="B71" i="34"/>
  <c r="C71" i="34"/>
  <c r="D71" i="34"/>
  <c r="E71" i="34"/>
  <c r="F71" i="34"/>
  <c r="G71" i="34"/>
  <c r="H71" i="34"/>
  <c r="I71" i="34"/>
  <c r="J71" i="34"/>
  <c r="K71" i="34"/>
  <c r="A72" i="34"/>
  <c r="B72" i="34"/>
  <c r="C72" i="34"/>
  <c r="D72" i="34"/>
  <c r="E72" i="34"/>
  <c r="F72" i="34"/>
  <c r="G72" i="34"/>
  <c r="H72" i="34"/>
  <c r="I72" i="34"/>
  <c r="J72" i="34"/>
  <c r="K72" i="34"/>
  <c r="A73" i="34"/>
  <c r="B73" i="34"/>
  <c r="C73" i="34"/>
  <c r="D73" i="34"/>
  <c r="E73" i="34"/>
  <c r="F73" i="34"/>
  <c r="G73" i="34"/>
  <c r="H73" i="34"/>
  <c r="I73" i="34"/>
  <c r="J73" i="34"/>
  <c r="K73" i="34"/>
  <c r="A74" i="34"/>
  <c r="B74" i="34"/>
  <c r="C74" i="34"/>
  <c r="D74" i="34"/>
  <c r="E74" i="34"/>
  <c r="F74" i="34"/>
  <c r="G74" i="34"/>
  <c r="H74" i="34"/>
  <c r="I74" i="34"/>
  <c r="J74" i="34"/>
  <c r="K74" i="34"/>
  <c r="A75" i="34"/>
  <c r="B75" i="34"/>
  <c r="C75" i="34"/>
  <c r="D75" i="34"/>
  <c r="E75" i="34"/>
  <c r="F75" i="34"/>
  <c r="G75" i="34"/>
  <c r="H75" i="34"/>
  <c r="I75" i="34"/>
  <c r="J75" i="34"/>
  <c r="K75" i="34"/>
  <c r="A76" i="34"/>
  <c r="B76" i="34"/>
  <c r="C76" i="34"/>
  <c r="D76" i="34"/>
  <c r="E76" i="34"/>
  <c r="F76" i="34"/>
  <c r="G76" i="34"/>
  <c r="H76" i="34"/>
  <c r="I76" i="34"/>
  <c r="J76" i="34"/>
  <c r="K76" i="34"/>
  <c r="A77" i="34"/>
  <c r="B77" i="34"/>
  <c r="C77" i="34"/>
  <c r="D77" i="34"/>
  <c r="E77" i="34"/>
  <c r="F77" i="34"/>
  <c r="G77" i="34"/>
  <c r="H77" i="34"/>
  <c r="I77" i="34"/>
  <c r="J77" i="34"/>
  <c r="K77" i="34"/>
  <c r="A78" i="34"/>
  <c r="B78" i="34"/>
  <c r="C78" i="34"/>
  <c r="D78" i="34"/>
  <c r="E78" i="34"/>
  <c r="F78" i="34"/>
  <c r="G78" i="34"/>
  <c r="H78" i="34"/>
  <c r="I78" i="34"/>
  <c r="J78" i="34"/>
  <c r="K78" i="34"/>
  <c r="A79" i="34"/>
  <c r="B79" i="34"/>
  <c r="C79" i="34"/>
  <c r="D79" i="34"/>
  <c r="E79" i="34"/>
  <c r="F79" i="34"/>
  <c r="G79" i="34"/>
  <c r="H79" i="34"/>
  <c r="I79" i="34"/>
  <c r="J79" i="34"/>
  <c r="K79" i="34"/>
  <c r="A80" i="34"/>
  <c r="B80" i="34"/>
  <c r="C80" i="34"/>
  <c r="D80" i="34"/>
  <c r="E80" i="34"/>
  <c r="F80" i="34"/>
  <c r="G80" i="34"/>
  <c r="H80" i="34"/>
  <c r="I80" i="34"/>
  <c r="J80" i="34"/>
  <c r="K80" i="34"/>
  <c r="A81" i="34"/>
  <c r="B81" i="34"/>
  <c r="C81" i="34"/>
  <c r="D81" i="34"/>
  <c r="E81" i="34"/>
  <c r="F81" i="34"/>
  <c r="G81" i="34"/>
  <c r="H81" i="34"/>
  <c r="I81" i="34"/>
  <c r="J81" i="34"/>
  <c r="K81" i="34"/>
  <c r="A82" i="34"/>
  <c r="B82" i="34"/>
  <c r="D82" i="34"/>
  <c r="F82" i="34"/>
  <c r="G82" i="34"/>
  <c r="H82" i="34"/>
  <c r="I82" i="34"/>
  <c r="J82" i="34"/>
  <c r="K82" i="34"/>
  <c r="A83" i="34"/>
  <c r="B83" i="34"/>
  <c r="C83" i="34"/>
  <c r="F83" i="34"/>
  <c r="G83" i="34"/>
  <c r="H83" i="34"/>
  <c r="I83" i="34"/>
  <c r="J83" i="34"/>
  <c r="A84" i="34"/>
  <c r="B84" i="34"/>
  <c r="D84" i="34"/>
  <c r="F84" i="34"/>
  <c r="G84" i="34"/>
  <c r="H84" i="34"/>
  <c r="I84" i="34"/>
  <c r="J84" i="34"/>
  <c r="K84" i="34"/>
  <c r="A85" i="34"/>
  <c r="B85" i="34"/>
  <c r="C85" i="34"/>
  <c r="D85" i="34"/>
  <c r="E85" i="34"/>
  <c r="F85" i="34"/>
  <c r="G85" i="34"/>
  <c r="H85" i="34"/>
  <c r="I85" i="34"/>
  <c r="J85" i="34"/>
  <c r="K85" i="34"/>
  <c r="A86" i="34"/>
  <c r="B86" i="34"/>
  <c r="D86" i="34"/>
  <c r="F86" i="34"/>
  <c r="G86" i="34"/>
  <c r="H86" i="34"/>
  <c r="I86" i="34"/>
  <c r="J86" i="34"/>
  <c r="K86" i="34"/>
  <c r="A87" i="34"/>
  <c r="B87" i="34"/>
  <c r="C87" i="34"/>
  <c r="F87" i="34"/>
  <c r="G87" i="34"/>
  <c r="H87" i="34"/>
  <c r="I87" i="34"/>
  <c r="J87" i="34"/>
  <c r="A88" i="34"/>
  <c r="B88" i="34"/>
  <c r="D88" i="34"/>
  <c r="F88" i="34"/>
  <c r="G88" i="34"/>
  <c r="H88" i="34"/>
  <c r="I88" i="34"/>
  <c r="J88" i="34"/>
  <c r="K88" i="34"/>
  <c r="A89" i="34"/>
  <c r="B89" i="34"/>
  <c r="C89" i="34"/>
  <c r="D89" i="34"/>
  <c r="E89" i="34"/>
  <c r="F89" i="34"/>
  <c r="G89" i="34"/>
  <c r="H89" i="34"/>
  <c r="I89" i="34"/>
  <c r="J89" i="34"/>
  <c r="K89" i="34"/>
  <c r="A90" i="34"/>
  <c r="B90" i="34"/>
  <c r="D90" i="34"/>
  <c r="F90" i="34"/>
  <c r="G90" i="34"/>
  <c r="H90" i="34"/>
  <c r="I90" i="34"/>
  <c r="J90" i="34"/>
  <c r="K90" i="34"/>
  <c r="A91" i="34"/>
  <c r="B91" i="34"/>
  <c r="C91" i="34"/>
  <c r="F91" i="34"/>
  <c r="G91" i="34"/>
  <c r="H91" i="34"/>
  <c r="I91" i="34"/>
  <c r="J91" i="34"/>
  <c r="A92" i="34"/>
  <c r="B92" i="34"/>
  <c r="D92" i="34"/>
  <c r="F92" i="34"/>
  <c r="G92" i="34"/>
  <c r="H92" i="34"/>
  <c r="I92" i="34"/>
  <c r="J92" i="34"/>
  <c r="K92" i="34"/>
  <c r="A93" i="34"/>
  <c r="B93" i="34"/>
  <c r="C93" i="34"/>
  <c r="D93" i="34"/>
  <c r="E93" i="34"/>
  <c r="F93" i="34"/>
  <c r="G93" i="34"/>
  <c r="H93" i="34"/>
  <c r="I93" i="34"/>
  <c r="J93" i="34"/>
  <c r="K93" i="34"/>
  <c r="A94" i="34"/>
  <c r="B94" i="34"/>
  <c r="D94" i="34"/>
  <c r="F94" i="34"/>
  <c r="G94" i="34"/>
  <c r="H94" i="34"/>
  <c r="I94" i="34"/>
  <c r="J94" i="34"/>
  <c r="K94" i="34"/>
  <c r="A95" i="34"/>
  <c r="B95" i="34"/>
  <c r="C95" i="34"/>
  <c r="F95" i="34"/>
  <c r="G95" i="34"/>
  <c r="H95" i="34"/>
  <c r="I95" i="34"/>
  <c r="J95" i="34"/>
  <c r="A96" i="34"/>
  <c r="B96" i="34"/>
  <c r="D96" i="34"/>
  <c r="F96" i="34"/>
  <c r="G96" i="34"/>
  <c r="H96" i="34"/>
  <c r="I96" i="34"/>
  <c r="J96" i="34"/>
  <c r="K96" i="34"/>
  <c r="A97" i="34"/>
  <c r="B97" i="34"/>
  <c r="C97" i="34"/>
  <c r="D97" i="34"/>
  <c r="E97" i="34"/>
  <c r="F97" i="34"/>
  <c r="G97" i="34"/>
  <c r="H97" i="34"/>
  <c r="I97" i="34"/>
  <c r="J97" i="34"/>
  <c r="K97" i="34"/>
  <c r="A98" i="34"/>
  <c r="B98" i="34"/>
  <c r="C98" i="34"/>
  <c r="D98" i="34"/>
  <c r="E98" i="34"/>
  <c r="F98" i="34"/>
  <c r="G98" i="34"/>
  <c r="H98" i="34"/>
  <c r="I98" i="34"/>
  <c r="J98" i="34"/>
  <c r="K98" i="34"/>
  <c r="A99" i="34"/>
  <c r="B99" i="34"/>
  <c r="C99" i="34"/>
  <c r="D99" i="34"/>
  <c r="E99" i="34"/>
  <c r="F99" i="34"/>
  <c r="G99" i="34"/>
  <c r="H99" i="34"/>
  <c r="I99" i="34"/>
  <c r="J99" i="34"/>
  <c r="K99" i="34"/>
  <c r="A100" i="34"/>
  <c r="B100" i="34"/>
  <c r="C100" i="34"/>
  <c r="D100" i="34"/>
  <c r="E100" i="34"/>
  <c r="F100" i="34"/>
  <c r="G100" i="34"/>
  <c r="H100" i="34"/>
  <c r="I100" i="34"/>
  <c r="J100" i="34"/>
  <c r="K100" i="34"/>
  <c r="A101" i="34"/>
  <c r="B101" i="34"/>
  <c r="C101" i="34"/>
  <c r="D101" i="34"/>
  <c r="E101" i="34"/>
  <c r="F101" i="34"/>
  <c r="G101" i="34"/>
  <c r="H101" i="34"/>
  <c r="I101" i="34"/>
  <c r="J101" i="34"/>
  <c r="K101" i="34"/>
  <c r="A102" i="34"/>
  <c r="B102" i="34"/>
  <c r="C102" i="34"/>
  <c r="D102" i="34"/>
  <c r="E102" i="34"/>
  <c r="F102" i="34"/>
  <c r="G102" i="34"/>
  <c r="H102" i="34"/>
  <c r="I102" i="34"/>
  <c r="J102" i="34"/>
  <c r="K102" i="34"/>
  <c r="A103" i="34"/>
  <c r="B103" i="34"/>
  <c r="C103" i="34"/>
  <c r="D103" i="34"/>
  <c r="E103" i="34"/>
  <c r="F103" i="34"/>
  <c r="G103" i="34"/>
  <c r="H103" i="34"/>
  <c r="I103" i="34"/>
  <c r="J103" i="34"/>
  <c r="K103" i="34"/>
  <c r="A104" i="34"/>
  <c r="B104" i="34"/>
  <c r="C104" i="34"/>
  <c r="D104" i="34"/>
  <c r="E104" i="34"/>
  <c r="F104" i="34"/>
  <c r="G104" i="34"/>
  <c r="H104" i="34"/>
  <c r="I104" i="34"/>
  <c r="J104" i="34"/>
  <c r="K104" i="34"/>
  <c r="E24" i="36" l="1"/>
  <c r="S96" i="35"/>
  <c r="W99" i="35"/>
  <c r="U100" i="35"/>
  <c r="S88" i="35"/>
  <c r="E27" i="34"/>
  <c r="T92" i="35"/>
  <c r="E14" i="34"/>
  <c r="E36" i="36"/>
  <c r="E33" i="34"/>
  <c r="E6" i="36"/>
  <c r="V92" i="35"/>
  <c r="E9" i="36"/>
  <c r="E95" i="34"/>
  <c r="E17" i="34"/>
  <c r="E20" i="36"/>
  <c r="E17" i="36"/>
  <c r="E94" i="36"/>
  <c r="E28" i="34"/>
  <c r="E15" i="34"/>
  <c r="E25" i="36"/>
  <c r="E11" i="36"/>
  <c r="V87" i="35"/>
  <c r="E12" i="36"/>
  <c r="X87" i="35"/>
  <c r="Y88" i="35"/>
  <c r="AQ88" i="35" s="1"/>
  <c r="AR88" i="35" s="1"/>
  <c r="E21" i="34"/>
  <c r="E10" i="34"/>
  <c r="E14" i="36"/>
  <c r="U91" i="35"/>
  <c r="AA87" i="35"/>
  <c r="X95" i="35"/>
  <c r="E86" i="36"/>
  <c r="E29" i="36"/>
  <c r="E8" i="34"/>
  <c r="AQ87" i="35"/>
  <c r="Y91" i="35"/>
  <c r="T95" i="35"/>
  <c r="U96" i="35"/>
  <c r="E22" i="34"/>
  <c r="E11" i="34"/>
  <c r="E31" i="36"/>
  <c r="E15" i="36"/>
  <c r="E7" i="36"/>
  <c r="V95" i="35"/>
  <c r="E12" i="34"/>
  <c r="E8" i="36"/>
  <c r="AJ87" i="35"/>
  <c r="AJ93" i="35"/>
  <c r="AF95" i="35"/>
  <c r="E90" i="36"/>
  <c r="E24" i="34"/>
  <c r="E87" i="34"/>
  <c r="T87" i="35"/>
  <c r="AJ95" i="35"/>
  <c r="E21" i="36"/>
  <c r="E19" i="36"/>
  <c r="E18" i="36"/>
  <c r="E16" i="36"/>
  <c r="E98" i="36"/>
  <c r="E22" i="36"/>
  <c r="E13" i="34"/>
  <c r="E23" i="36"/>
  <c r="E27" i="36"/>
  <c r="E10" i="36"/>
  <c r="W91" i="35"/>
  <c r="S92" i="35"/>
  <c r="Y99" i="35"/>
  <c r="E18" i="34"/>
  <c r="E16" i="34"/>
  <c r="AC87" i="35"/>
  <c r="AA95" i="35"/>
  <c r="E19" i="34"/>
  <c r="AF87" i="35"/>
  <c r="AF93" i="35"/>
  <c r="AC95" i="35"/>
  <c r="E26" i="34"/>
  <c r="E20" i="34"/>
  <c r="E9" i="34"/>
  <c r="E13" i="36"/>
  <c r="E91" i="34"/>
  <c r="E83" i="34"/>
  <c r="K17" i="36"/>
  <c r="K20" i="36"/>
  <c r="U89" i="35"/>
  <c r="W89" i="35"/>
  <c r="AB89" i="35"/>
  <c r="AD89" i="35"/>
  <c r="AG89" i="35"/>
  <c r="AQ89" i="35"/>
  <c r="AB91" i="35"/>
  <c r="AD91" i="35"/>
  <c r="AG91" i="35"/>
  <c r="AQ91" i="35"/>
  <c r="X93" i="35"/>
  <c r="AA93" i="35"/>
  <c r="W97" i="35"/>
  <c r="Y97" i="35"/>
  <c r="AD97" i="35"/>
  <c r="AG97" i="35"/>
  <c r="AQ97" i="35"/>
  <c r="AB99" i="35"/>
  <c r="AG99" i="35"/>
  <c r="AQ99" i="35"/>
  <c r="T101" i="35"/>
  <c r="V101" i="35"/>
  <c r="X101" i="35"/>
  <c r="AA101" i="35"/>
  <c r="AC101" i="35"/>
  <c r="AF101" i="35"/>
  <c r="AJ101" i="35"/>
  <c r="AB87" i="35"/>
  <c r="AD87" i="35"/>
  <c r="AG87" i="35"/>
  <c r="AC89" i="35"/>
  <c r="AF89" i="35"/>
  <c r="AF91" i="35"/>
  <c r="AB93" i="35"/>
  <c r="AD93" i="35"/>
  <c r="AG93" i="35"/>
  <c r="AD95" i="35"/>
  <c r="AG95" i="35"/>
  <c r="AC97" i="35"/>
  <c r="AF97" i="35"/>
  <c r="T99" i="35"/>
  <c r="AC99" i="35"/>
  <c r="AF99" i="35"/>
  <c r="S100" i="35"/>
  <c r="AB101" i="35"/>
  <c r="AG101" i="35"/>
  <c r="K17" i="34"/>
  <c r="AR87" i="35" l="1"/>
  <c r="AR89" i="35"/>
  <c r="C10" i="36" l="1"/>
  <c r="C14" i="36"/>
  <c r="C12" i="36"/>
  <c r="C9" i="36"/>
  <c r="C11" i="36"/>
  <c r="C13" i="36"/>
  <c r="C15" i="36"/>
  <c r="C29" i="36"/>
  <c r="C21" i="34"/>
  <c r="C89" i="35"/>
  <c r="D89" i="35" s="1"/>
  <c r="C87" i="35"/>
  <c r="D87" i="35" s="1"/>
  <c r="C20" i="34" l="1"/>
  <c r="C23" i="36"/>
  <c r="C22" i="36"/>
  <c r="C24" i="36"/>
  <c r="E4" i="34" l="1"/>
  <c r="J4" i="34" l="1"/>
  <c r="I4" i="34"/>
  <c r="H4" i="34"/>
  <c r="G4" i="34"/>
  <c r="F4" i="34"/>
  <c r="B4" i="34"/>
  <c r="A4" i="34"/>
  <c r="U97" i="33"/>
  <c r="F97" i="33"/>
  <c r="AQ96" i="33"/>
  <c r="AJ96" i="33"/>
  <c r="AG96" i="33"/>
  <c r="AF96" i="33"/>
  <c r="AC96" i="33"/>
  <c r="AB96" i="33"/>
  <c r="AA96" i="33"/>
  <c r="AA95" i="33" s="1"/>
  <c r="Y96" i="33"/>
  <c r="Y97" i="33" s="1"/>
  <c r="X96" i="33"/>
  <c r="X95" i="33" s="1"/>
  <c r="W96" i="33"/>
  <c r="W97" i="33" s="1"/>
  <c r="V96" i="33"/>
  <c r="V95" i="33" s="1"/>
  <c r="T96" i="33"/>
  <c r="U95" i="33"/>
  <c r="F95" i="33"/>
  <c r="U93" i="33"/>
  <c r="F93" i="33"/>
  <c r="AQ92" i="33"/>
  <c r="AJ92" i="33"/>
  <c r="AG92" i="33"/>
  <c r="AF92" i="33"/>
  <c r="AD92" i="33"/>
  <c r="AC92" i="33"/>
  <c r="AA92" i="33"/>
  <c r="AA93" i="33" s="1"/>
  <c r="Y92" i="33"/>
  <c r="Y91" i="33" s="1"/>
  <c r="X92" i="33"/>
  <c r="X93" i="33" s="1"/>
  <c r="W92" i="33"/>
  <c r="W91" i="33" s="1"/>
  <c r="V92" i="33"/>
  <c r="V93" i="33" s="1"/>
  <c r="T92" i="33"/>
  <c r="T93" i="33" s="1"/>
  <c r="U91" i="33"/>
  <c r="F91" i="33"/>
  <c r="V89" i="33"/>
  <c r="T89" i="33"/>
  <c r="F89" i="33"/>
  <c r="AQ88" i="33"/>
  <c r="AJ88" i="33"/>
  <c r="AG88" i="33"/>
  <c r="AF88" i="33"/>
  <c r="AD88" i="33"/>
  <c r="AB88" i="33"/>
  <c r="AA88" i="33"/>
  <c r="AA87" i="33" s="1"/>
  <c r="Y88" i="33"/>
  <c r="Y89" i="33" s="1"/>
  <c r="X88" i="33"/>
  <c r="X87" i="33" s="1"/>
  <c r="W88" i="33"/>
  <c r="W89" i="33" s="1"/>
  <c r="U88" i="33"/>
  <c r="U89" i="33" s="1"/>
  <c r="V87" i="33"/>
  <c r="T87" i="33"/>
  <c r="F87" i="33"/>
  <c r="Y85" i="33"/>
  <c r="F85" i="33"/>
  <c r="AJ84" i="33"/>
  <c r="AG84" i="33"/>
  <c r="AF84" i="33"/>
  <c r="AD84" i="33"/>
  <c r="AC84" i="33"/>
  <c r="AB84" i="33"/>
  <c r="AA84" i="33"/>
  <c r="AA85" i="33" s="1"/>
  <c r="X84" i="33"/>
  <c r="X85" i="33" s="1"/>
  <c r="W84" i="33"/>
  <c r="W83" i="33" s="1"/>
  <c r="V84" i="33"/>
  <c r="V85" i="33" s="1"/>
  <c r="U84" i="33"/>
  <c r="U83" i="33" s="1"/>
  <c r="T84" i="33"/>
  <c r="T85" i="33" s="1"/>
  <c r="Y83" i="33"/>
  <c r="F83" i="33"/>
  <c r="X91" i="33" l="1"/>
  <c r="Y87" i="33"/>
  <c r="U96" i="33"/>
  <c r="T88" i="33"/>
  <c r="W95" i="33"/>
  <c r="V83" i="33"/>
  <c r="Y84" i="33"/>
  <c r="AQ84" i="33" s="1"/>
  <c r="AR84" i="33" s="1"/>
  <c r="AQ83" i="33"/>
  <c r="E85" i="36"/>
  <c r="E82" i="34"/>
  <c r="AQ89" i="33"/>
  <c r="E88" i="34"/>
  <c r="E91" i="36"/>
  <c r="AJ93" i="33"/>
  <c r="E92" i="34"/>
  <c r="E95" i="36"/>
  <c r="AJ95" i="33"/>
  <c r="E94" i="34"/>
  <c r="E97" i="36"/>
  <c r="AQ97" i="33"/>
  <c r="E96" i="34"/>
  <c r="E99" i="36"/>
  <c r="AJ85" i="33"/>
  <c r="E84" i="34"/>
  <c r="E87" i="36"/>
  <c r="AJ87" i="33"/>
  <c r="E86" i="34"/>
  <c r="E89" i="36"/>
  <c r="AQ91" i="33"/>
  <c r="E90" i="34"/>
  <c r="E93" i="36"/>
  <c r="S84" i="33"/>
  <c r="V88" i="33"/>
  <c r="S92" i="33"/>
  <c r="Y95" i="33"/>
  <c r="AF83" i="33"/>
  <c r="T83" i="33"/>
  <c r="X83" i="33"/>
  <c r="AA83" i="33"/>
  <c r="U87" i="33"/>
  <c r="W87" i="33"/>
  <c r="S88" i="33"/>
  <c r="AF89" i="33"/>
  <c r="U92" i="33"/>
  <c r="AC91" i="33"/>
  <c r="AJ91" i="33"/>
  <c r="AC83" i="33"/>
  <c r="AJ83" i="33"/>
  <c r="AJ89" i="33"/>
  <c r="T91" i="33"/>
  <c r="V91" i="33"/>
  <c r="AA91" i="33"/>
  <c r="AF91" i="33"/>
  <c r="U85" i="33"/>
  <c r="W85" i="33"/>
  <c r="AB85" i="33"/>
  <c r="AD85" i="33"/>
  <c r="AG85" i="33"/>
  <c r="AQ85" i="33"/>
  <c r="AB87" i="33"/>
  <c r="AD87" i="33"/>
  <c r="AG87" i="33"/>
  <c r="AQ87" i="33"/>
  <c r="X89" i="33"/>
  <c r="AA89" i="33"/>
  <c r="W93" i="33"/>
  <c r="Y93" i="33"/>
  <c r="AD93" i="33"/>
  <c r="AG93" i="33"/>
  <c r="AQ93" i="33"/>
  <c r="AB95" i="33"/>
  <c r="AG95" i="33"/>
  <c r="AQ95" i="33"/>
  <c r="T97" i="33"/>
  <c r="V97" i="33"/>
  <c r="X97" i="33"/>
  <c r="AA97" i="33"/>
  <c r="AC97" i="33"/>
  <c r="AF97" i="33"/>
  <c r="AJ97" i="33"/>
  <c r="AB83" i="33"/>
  <c r="AD83" i="33"/>
  <c r="AG83" i="33"/>
  <c r="AC85" i="33"/>
  <c r="AF85" i="33"/>
  <c r="AF87" i="33"/>
  <c r="AB89" i="33"/>
  <c r="AD89" i="33"/>
  <c r="AG89" i="33"/>
  <c r="AD91" i="33"/>
  <c r="AG91" i="33"/>
  <c r="AC93" i="33"/>
  <c r="AF93" i="33"/>
  <c r="T95" i="33"/>
  <c r="AC95" i="33"/>
  <c r="AF95" i="33"/>
  <c r="S96" i="33"/>
  <c r="AB97" i="33"/>
  <c r="AG97" i="33"/>
  <c r="K87" i="34" l="1"/>
  <c r="K90" i="36"/>
  <c r="K91" i="34"/>
  <c r="K94" i="36"/>
  <c r="K83" i="34"/>
  <c r="K86" i="36"/>
  <c r="K95" i="34"/>
  <c r="K98" i="36"/>
  <c r="AR83" i="33"/>
  <c r="AR85" i="33"/>
  <c r="C26" i="34" l="1"/>
  <c r="C19" i="34"/>
  <c r="C85" i="33"/>
  <c r="C83" i="33"/>
  <c r="D85" i="33" l="1"/>
  <c r="C84" i="34" s="1"/>
  <c r="D83" i="33"/>
  <c r="C82" i="34" s="1"/>
  <c r="C85" i="36" l="1"/>
  <c r="C87" i="36"/>
  <c r="B7" i="2"/>
  <c r="F7" i="2"/>
  <c r="B8" i="2" l="1"/>
  <c r="B9" i="2" s="1"/>
  <c r="B10" i="2" s="1"/>
  <c r="B11" i="2" s="1"/>
  <c r="F8" i="2"/>
  <c r="F9" i="2" s="1"/>
  <c r="F10" i="2" s="1"/>
  <c r="F11" i="2" s="1"/>
  <c r="D27" i="34" l="1"/>
  <c r="D30" i="34"/>
  <c r="D29" i="34"/>
  <c r="D24" i="34"/>
  <c r="D27" i="36"/>
  <c r="F12" i="2"/>
  <c r="F13" i="2" s="1"/>
  <c r="F14" i="2" s="1"/>
  <c r="AB75" i="37"/>
  <c r="AU75" i="37" s="1"/>
  <c r="AI82" i="37"/>
  <c r="AU82" i="37" s="1"/>
  <c r="AD78" i="37"/>
  <c r="AU78" i="37" s="1"/>
  <c r="AI84" i="37"/>
  <c r="AU84" i="37" s="1"/>
  <c r="C84" i="37" s="1"/>
  <c r="D84" i="37" s="1"/>
  <c r="AD79" i="37"/>
  <c r="AU79" i="37" s="1"/>
  <c r="AC72" i="37"/>
  <c r="AU72" i="37" s="1"/>
  <c r="C72" i="37" s="1"/>
  <c r="D72" i="37" s="1"/>
  <c r="AB74" i="37"/>
  <c r="AU74" i="37" s="1"/>
  <c r="AC71" i="37"/>
  <c r="AU71" i="37" s="1"/>
  <c r="AC70" i="37"/>
  <c r="AU70" i="37" s="1"/>
  <c r="AD80" i="37"/>
  <c r="AU80" i="37" s="1"/>
  <c r="C80" i="37" s="1"/>
  <c r="D80" i="37" s="1"/>
  <c r="AI83" i="37"/>
  <c r="AU83" i="37" s="1"/>
  <c r="AB76" i="37"/>
  <c r="AU76" i="37" s="1"/>
  <c r="C76" i="37" s="1"/>
  <c r="D76" i="37" s="1"/>
  <c r="AC92" i="35"/>
  <c r="AR92" i="35" s="1"/>
  <c r="AB96" i="35"/>
  <c r="AR96" i="35" s="1"/>
  <c r="AD100" i="35"/>
  <c r="AR100" i="35" s="1"/>
  <c r="AB97" i="35"/>
  <c r="AR97" i="35" s="1"/>
  <c r="C97" i="35" s="1"/>
  <c r="D97" i="35" s="1"/>
  <c r="AB95" i="35"/>
  <c r="AR95" i="35" s="1"/>
  <c r="AC91" i="35"/>
  <c r="AR91" i="35" s="1"/>
  <c r="C91" i="35" s="1"/>
  <c r="AC93" i="35"/>
  <c r="AR93" i="35" s="1"/>
  <c r="C93" i="35" s="1"/>
  <c r="D93" i="35" s="1"/>
  <c r="AD101" i="35"/>
  <c r="AR101" i="35" s="1"/>
  <c r="C101" i="35" s="1"/>
  <c r="D101" i="35" s="1"/>
  <c r="AD99" i="35"/>
  <c r="AR99" i="35" s="1"/>
  <c r="AB93" i="33"/>
  <c r="AR93" i="33" s="1"/>
  <c r="AD96" i="33"/>
  <c r="AR96" i="33" s="1"/>
  <c r="AC87" i="33"/>
  <c r="AR87" i="33" s="1"/>
  <c r="AC88" i="33"/>
  <c r="AR88" i="33" s="1"/>
  <c r="AD95" i="33"/>
  <c r="AR95" i="33" s="1"/>
  <c r="AB92" i="33"/>
  <c r="AR92" i="33" s="1"/>
  <c r="AC89" i="33"/>
  <c r="AR89" i="33" s="1"/>
  <c r="AB91" i="33"/>
  <c r="AR91" i="33" s="1"/>
  <c r="AD97" i="33"/>
  <c r="AR97" i="33" s="1"/>
  <c r="B12" i="2"/>
  <c r="B13" i="2" s="1"/>
  <c r="B14" i="2" s="1"/>
  <c r="D9" i="38"/>
  <c r="D19" i="38"/>
  <c r="D28" i="38"/>
  <c r="D11" i="38"/>
  <c r="D23" i="38"/>
  <c r="D5" i="38"/>
  <c r="D8" i="38"/>
  <c r="D18" i="38"/>
  <c r="D31" i="38"/>
  <c r="E67" i="37"/>
  <c r="D16" i="38"/>
  <c r="D14" i="36"/>
  <c r="D13" i="36"/>
  <c r="D11" i="36"/>
  <c r="D22" i="36"/>
  <c r="D12" i="36"/>
  <c r="D10" i="36"/>
  <c r="D24" i="36"/>
  <c r="D15" i="36"/>
  <c r="D20" i="34"/>
  <c r="D21" i="34"/>
  <c r="E88" i="35"/>
  <c r="D23" i="36"/>
  <c r="D9" i="36"/>
  <c r="D26" i="34"/>
  <c r="D19" i="34"/>
  <c r="E84" i="33"/>
  <c r="D10" i="38" l="1"/>
  <c r="D38" i="38"/>
  <c r="D29" i="36"/>
  <c r="C12" i="38"/>
  <c r="C6" i="38"/>
  <c r="C6" i="36"/>
  <c r="C18" i="34"/>
  <c r="D4" i="38"/>
  <c r="C87" i="33"/>
  <c r="D87" i="33" s="1"/>
  <c r="C86" i="34" s="1"/>
  <c r="C22" i="34"/>
  <c r="C99" i="35"/>
  <c r="D99" i="35" s="1"/>
  <c r="E100" i="35" s="1"/>
  <c r="C21" i="36"/>
  <c r="D83" i="34"/>
  <c r="D86" i="36"/>
  <c r="C97" i="33"/>
  <c r="D97" i="33" s="1"/>
  <c r="C99" i="36" s="1"/>
  <c r="D91" i="35"/>
  <c r="E92" i="35" s="1"/>
  <c r="C30" i="38"/>
  <c r="C78" i="37"/>
  <c r="D78" i="37" s="1"/>
  <c r="E79" i="37" s="1"/>
  <c r="C37" i="38"/>
  <c r="C20" i="38"/>
  <c r="C70" i="37"/>
  <c r="D70" i="37" s="1"/>
  <c r="E71" i="37" s="1"/>
  <c r="C35" i="38"/>
  <c r="C95" i="33"/>
  <c r="C16" i="34"/>
  <c r="C16" i="36"/>
  <c r="C91" i="33"/>
  <c r="D91" i="33" s="1"/>
  <c r="C90" i="34" s="1"/>
  <c r="D25" i="36"/>
  <c r="C18" i="36"/>
  <c r="C89" i="33"/>
  <c r="D89" i="33" s="1"/>
  <c r="C88" i="34" s="1"/>
  <c r="C95" i="35"/>
  <c r="D95" i="35" s="1"/>
  <c r="E96" i="35" s="1"/>
  <c r="C6" i="35"/>
  <c r="C93" i="33"/>
  <c r="D93" i="33" s="1"/>
  <c r="C92" i="34" s="1"/>
  <c r="D8" i="36"/>
  <c r="C29" i="38"/>
  <c r="C82" i="37"/>
  <c r="D82" i="37" s="1"/>
  <c r="E83" i="37" s="1"/>
  <c r="C32" i="38"/>
  <c r="C24" i="38"/>
  <c r="C27" i="36"/>
  <c r="C34" i="38"/>
  <c r="C22" i="38"/>
  <c r="D25" i="38"/>
  <c r="C74" i="37"/>
  <c r="D74" i="37" s="1"/>
  <c r="E75" i="37" s="1"/>
  <c r="C14" i="38"/>
  <c r="C24" i="34"/>
  <c r="D6" i="35" l="1"/>
  <c r="E6" i="35" s="1"/>
  <c r="E34" i="35" s="1"/>
  <c r="C8" i="36"/>
  <c r="C26" i="38"/>
  <c r="D26" i="38"/>
  <c r="D21" i="38"/>
  <c r="D30" i="38"/>
  <c r="C95" i="36"/>
  <c r="D22" i="34"/>
  <c r="C91" i="36"/>
  <c r="C93" i="36"/>
  <c r="E92" i="33"/>
  <c r="D24" i="38"/>
  <c r="D29" i="38"/>
  <c r="C10" i="38"/>
  <c r="C89" i="36"/>
  <c r="E88" i="33"/>
  <c r="D17" i="36"/>
  <c r="D33" i="38"/>
  <c r="D37" i="38"/>
  <c r="D6" i="36"/>
  <c r="C25" i="36"/>
  <c r="D17" i="34"/>
  <c r="D4" i="34"/>
  <c r="C25" i="38"/>
  <c r="D7" i="36"/>
  <c r="C8" i="34"/>
  <c r="D95" i="33"/>
  <c r="C94" i="34" s="1"/>
  <c r="C96" i="34"/>
  <c r="D20" i="36"/>
  <c r="C4" i="34"/>
  <c r="D13" i="38"/>
  <c r="C4" i="36" l="1"/>
  <c r="D91" i="34"/>
  <c r="D94" i="36"/>
  <c r="D8" i="34"/>
  <c r="C19" i="36"/>
  <c r="C97" i="36"/>
  <c r="D4" i="36"/>
  <c r="D31" i="36"/>
  <c r="E96" i="33"/>
  <c r="D6" i="38"/>
  <c r="E13" i="37"/>
  <c r="D40" i="38" s="1"/>
  <c r="D90" i="36"/>
  <c r="D87" i="34"/>
  <c r="C7" i="36"/>
  <c r="D98" i="36" l="1"/>
  <c r="D95" i="34"/>
  <c r="D28" i="34" l="1"/>
  <c r="D14" i="34" l="1"/>
  <c r="C14" i="34" l="1"/>
  <c r="C15" i="34"/>
  <c r="D15" i="34"/>
  <c r="D10" i="34"/>
  <c r="C12" i="34"/>
  <c r="D9" i="34"/>
  <c r="C9" i="34"/>
  <c r="D11" i="34"/>
  <c r="C11" i="34"/>
  <c r="C13" i="34"/>
  <c r="D13" i="34" l="1"/>
  <c r="D12" i="34"/>
  <c r="C10" i="34"/>
  <c r="C6" i="34" l="1"/>
  <c r="E34" i="33" l="1"/>
  <c r="D6" i="34" l="1"/>
  <c r="D36" i="36" l="1"/>
  <c r="D33" i="3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tc={3FA83D45-A219-453E-89B9-4C1193690E8B}</author>
    <author>tc={B6BDE07C-0992-40AC-BC92-0087389ACD0A}</author>
    <author>tc={2066F6A1-9393-4751-87C6-E5B7F4A39994}</author>
    <author>tc={AD2749D2-AD2A-493A-96CF-83DCC66F6F51}</author>
  </authors>
  <commentList>
    <comment ref="Q15" authorId="0" shapeId="0" xr:uid="{3FA83D45-A219-453E-89B9-4C1193690E8B}">
      <text>
        <t>[Threaded comment]
Your version of Excel allows you to read this threaded comment; however, any edits to it will get removed if the file is opened in a newer version of Excel. Learn more: https://go.microsoft.com/fwlink/?linkid=870924
Comment:
    Assumed bar would stop at top of old bearing seat, but can extend to bottom of wall.  Accepted change.</t>
      </text>
    </comment>
    <comment ref="K22" authorId="1" shapeId="0" xr:uid="{B6BDE07C-0992-40AC-BC92-0087389ACD0A}">
      <text>
        <t>[Threaded comment]
Your version of Excel allows you to read this threaded comment; however, any edits to it will get removed if the file is opened in a newer version of Excel. Learn more: https://go.microsoft.com/fwlink/?linkid=870924
Comment:
    This bar and the A522 bar might need to be different based on the length of the top of the level part of the wingwall, unless we intend to let the contractor shorten the bar</t>
      </text>
    </comment>
    <comment ref="K27" authorId="2" shapeId="0" xr:uid="{2066F6A1-9393-4751-87C6-E5B7F4A39994}">
      <text>
        <t>[Threaded comment]
Your version of Excel allows you to read this threaded comment; however, any edits to it will get removed if the file is opened in a newer version of Excel. Learn more: https://go.microsoft.com/fwlink/?linkid=870924
Comment:
    This bar and the A522 bar might need to be different based on the length of the top of the level part of the wingwall, unless we intend to let the contractor shorten the bar</t>
      </text>
    </comment>
    <comment ref="A28" authorId="3" shapeId="0" xr:uid="{AD2749D2-AD2A-493A-96CF-83DCC66F6F51}">
      <text>
        <t>[Threaded comment]
Your version of Excel allows you to read this threaded comment; however, any edits to it will get removed if the file is opened in a newer version of Excel. Learn more: https://go.microsoft.com/fwlink/?linkid=870924
Comment:
    Forgot this bar apparently</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tc={685C5C40-164F-4481-BB05-43D137884112}</author>
    <author>tc={E049CFA3-AEDC-4BA2-9EC9-C55A9D86ACD7}</author>
    <author>tc={E0D4E391-FF94-48EF-A37E-6A9E763835EF}</author>
  </authors>
  <commentList>
    <comment ref="K22" authorId="0" shapeId="0" xr:uid="{685C5C40-164F-4481-BB05-43D137884112}">
      <text>
        <t>[Threaded comment]
Your version of Excel allows you to read this threaded comment; however, any edits to it will get removed if the file is opened in a newer version of Excel. Learn more: https://go.microsoft.com/fwlink/?linkid=870924
Comment:
    This bar and the A522 bar might need to be different based on the length of the top of the level part of the wingwall, unless we intend to let the contractor shorten the bar</t>
      </text>
    </comment>
    <comment ref="K27" authorId="1" shapeId="0" xr:uid="{E049CFA3-AEDC-4BA2-9EC9-C55A9D86ACD7}">
      <text>
        <t>[Threaded comment]
Your version of Excel allows you to read this threaded comment; however, any edits to it will get removed if the file is opened in a newer version of Excel. Learn more: https://go.microsoft.com/fwlink/?linkid=870924
Comment:
    This bar and the A522 bar might need to be different based on the length of the top of the level part of the wingwall, unless we intend to let the contractor shorten the bar</t>
      </text>
    </comment>
    <comment ref="A28" authorId="2" shapeId="0" xr:uid="{E0D4E391-FF94-48EF-A37E-6A9E763835EF}">
      <text>
        <t>[Threaded comment]
Your version of Excel allows you to read this threaded comment; however, any edits to it will get removed if the file is opened in a newer version of Excel. Learn more: https://go.microsoft.com/fwlink/?linkid=870924
Comment:
    Forgot this bar apparently</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tc={AB96963C-6EF8-4258-9588-FE644FEA0958}</author>
    <author>tc={1BF4A578-DF66-45C2-AB8A-FD03B3FFD30E}</author>
  </authors>
  <commentList>
    <comment ref="R7" authorId="0" shapeId="0" xr:uid="{AB96963C-6EF8-4258-9588-FE644FEA0958}">
      <text>
        <t>[Threaded comment]
Your version of Excel allows you to read this threaded comment; however, any edits to it will get removed if the file is opened in a newer version of Excel. Learn more: https://go.microsoft.com/fwlink/?linkid=870924
Comment:
    Given box beam fit-up and skew, this could probably be ~ 16-6" but either way, it's a small change. Accepted.</t>
      </text>
    </comment>
    <comment ref="L11" authorId="1" shapeId="0" xr:uid="{1BF4A578-DF66-45C2-AB8A-FD03B3FFD30E}">
      <text>
        <t>[Threaded comment]
Your version of Excel allows you to read this threaded comment; however, any edits to it will get removed if the file is opened in a newer version of Excel. Learn more: https://go.microsoft.com/fwlink/?linkid=870924
Comment:
    Based on dimensions shown in AS-1-15
Reply:
    ok great. agreed</t>
      </text>
    </comment>
  </commentList>
</comments>
</file>

<file path=xl/sharedStrings.xml><?xml version="1.0" encoding="utf-8"?>
<sst xmlns="http://schemas.openxmlformats.org/spreadsheetml/2006/main" count="394" uniqueCount="96">
  <si>
    <t>Size</t>
  </si>
  <si>
    <t>Mark</t>
  </si>
  <si>
    <t>No.</t>
  </si>
  <si>
    <t>Length</t>
  </si>
  <si>
    <t>Weight</t>
  </si>
  <si>
    <t>Type</t>
  </si>
  <si>
    <t>A</t>
  </si>
  <si>
    <t>B</t>
  </si>
  <si>
    <t>C</t>
  </si>
  <si>
    <t>D</t>
  </si>
  <si>
    <t>E</t>
  </si>
  <si>
    <t>STANDARD BAR LENGTH DEDUCTIONS FOR COMMON BENDS</t>
  </si>
  <si>
    <t>STANDARD BEND (DEGREES</t>
  </si>
  <si>
    <t>REINFORCING BAR UNIT WTS.</t>
  </si>
  <si>
    <t>Bar Size</t>
  </si>
  <si>
    <t>Diameter (inches)</t>
  </si>
  <si>
    <t>Weight (lbs/ft)</t>
  </si>
  <si>
    <t>90 deg. Std. Hook Length 'A'</t>
  </si>
  <si>
    <t>180 deg. Std. Hook Length 'A'</t>
  </si>
  <si>
    <t>135 deg. Std. Hook Length 'A'</t>
  </si>
  <si>
    <t>STR</t>
  </si>
  <si>
    <t>TOTAL</t>
  </si>
  <si>
    <t>LBS</t>
  </si>
  <si>
    <t>Reinforcing Steel List</t>
  </si>
  <si>
    <t>Stirrup</t>
  </si>
  <si>
    <t>U-bar</t>
  </si>
  <si>
    <t>L-bar</t>
  </si>
  <si>
    <t>Angle</t>
  </si>
  <si>
    <t>Total</t>
  </si>
  <si>
    <t>SER OF</t>
  </si>
  <si>
    <t>TO</t>
  </si>
  <si>
    <t>Closed</t>
  </si>
  <si>
    <t>Series of Straight Bars:</t>
  </si>
  <si>
    <t>INC</t>
  </si>
  <si>
    <t>Series of U-Bars:</t>
  </si>
  <si>
    <t>Series of L-Bars:</t>
  </si>
  <si>
    <t>Obtuse</t>
  </si>
  <si>
    <t>Series of Closed Stirrups:</t>
  </si>
  <si>
    <t>Calculated:</t>
  </si>
  <si>
    <t>Checked:</t>
  </si>
  <si>
    <t>Open</t>
  </si>
  <si>
    <t>Hook</t>
  </si>
  <si>
    <t>Parapet</t>
  </si>
  <si>
    <t>End</t>
  </si>
  <si>
    <t>Barrier</t>
  </si>
  <si>
    <t>Diaph</t>
  </si>
  <si>
    <t>Blockout</t>
  </si>
  <si>
    <t>Light</t>
  </si>
  <si>
    <t>Pilaster</t>
  </si>
  <si>
    <t>A801</t>
  </si>
  <si>
    <t>A501</t>
  </si>
  <si>
    <t>A502</t>
  </si>
  <si>
    <t>A503</t>
  </si>
  <si>
    <t>A504</t>
  </si>
  <si>
    <t>A505</t>
  </si>
  <si>
    <t>A506</t>
  </si>
  <si>
    <t>A507</t>
  </si>
  <si>
    <t>A508</t>
  </si>
  <si>
    <t>A509</t>
  </si>
  <si>
    <t>Integral</t>
  </si>
  <si>
    <t>A5XX</t>
  </si>
  <si>
    <t>A511</t>
  </si>
  <si>
    <t>A510</t>
  </si>
  <si>
    <t>A512</t>
  </si>
  <si>
    <t>A513</t>
  </si>
  <si>
    <t>A514</t>
  </si>
  <si>
    <t>A515</t>
  </si>
  <si>
    <t>A516</t>
  </si>
  <si>
    <t>Rear Abutment</t>
  </si>
  <si>
    <t>Forward Abutment</t>
  </si>
  <si>
    <t>180*</t>
  </si>
  <si>
    <t>2-180*</t>
  </si>
  <si>
    <t>Hooks</t>
  </si>
  <si>
    <t>Transition</t>
  </si>
  <si>
    <t>S5XX</t>
  </si>
  <si>
    <t>Series of 180 Degree Hooks</t>
  </si>
  <si>
    <t>Superstructure (Deck, Diaphragm, and Parapets)</t>
  </si>
  <si>
    <t>S601</t>
  </si>
  <si>
    <t>S602</t>
  </si>
  <si>
    <t>S603</t>
  </si>
  <si>
    <t>S604</t>
  </si>
  <si>
    <t>S801</t>
  </si>
  <si>
    <t>A518</t>
  </si>
  <si>
    <t>A519</t>
  </si>
  <si>
    <t>A520</t>
  </si>
  <si>
    <t>A521</t>
  </si>
  <si>
    <t>A802</t>
  </si>
  <si>
    <t>A803</t>
  </si>
  <si>
    <t>A804</t>
  </si>
  <si>
    <t>A517</t>
  </si>
  <si>
    <t>A522</t>
  </si>
  <si>
    <t>LAB</t>
  </si>
  <si>
    <t>BPS</t>
  </si>
  <si>
    <t>Backchecked:</t>
  </si>
  <si>
    <t>A523</t>
  </si>
  <si>
    <t>Verified: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</si>
</sst>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
    <numFmt numFmtId="165" formatCode="0&quot;''&quot;"/>
    <numFmt numFmtId="166" formatCode="0&quot;'-&quot;"/>
    <numFmt numFmtId="167" formatCode="m/d/yy;@"/>
    <numFmt numFmtId="168" formatCode="0.00000"/>
    <numFmt numFmtId="169" formatCode="0.000000"/>
    <numFmt numFmtId="170" formatCode="0.0000"/>
  </numFmts>
  <fonts count="9"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4"/>
      <color theme="1"/>
      <name val="Calibri"/>
      <family val="2"/>
      <scheme val="minor"/>
    </font>
    <font>
      <sz val="11"/>
      <color rgb="FF0000FF"/>
      <name val="Calibri"/>
      <family val="2"/>
      <scheme val="minor"/>
    </font>
    <font>
      <sz val="11"/>
      <color theme="0"/>
      <name val="Calibri"/>
      <family val="2"/>
      <scheme val="minor"/>
    </font>
    <font>
      <sz val="11"/>
      <color rgb="FFFF0000"/>
      <name val="Calibri"/>
      <family val="2"/>
      <scheme val="minor"/>
    </font>
    <font>
      <sz val="8"/>
      <name val="Calibri"/>
      <family val="2"/>
      <scheme val="minor"/>
    </font>
  </fonts>
  <fills count="3">
    <fill>
      <patternFill patternType="none"/>
    </fill>
    <fill>
      <patternFill patternType="gray125"/>
    </fill>
    <fill>
      <patternFill patternType="solid">
        <fgColor theme="0" tint="-0.14999847407452621"/>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right/>
      <top/>
      <bottom style="thin">
        <color indexed="64"/>
      </bottom>
      <diagonal/>
    </border>
    <border>
      <left/>
      <right/>
      <top style="thin">
        <color indexed="64"/>
      </top>
      <bottom/>
      <diagonal/>
    </border>
  </borders>
  <cellStyleXfs count="1">
    <xf numFmtId="0" fontId="0" fillId="0" borderId="0"/>
  </cellStyleXfs>
  <cellXfs count="124">
    <xf numFmtId="0" fontId="0" fillId="0" borderId="0" xfId="0"/>
    <xf numFmtId="0" fontId="0" fillId="0" borderId="0" xfId="0" applyFont="1"/>
    <xf numFmtId="164" fontId="0" fillId="0" borderId="1" xfId="0" applyNumberFormat="1" applyFont="1" applyBorder="1" applyAlignment="1">
      <alignment horizontal="center"/>
    </xf>
    <xf numFmtId="2" fontId="0" fillId="0" borderId="8" xfId="0" applyNumberFormat="1" applyFont="1" applyBorder="1" applyAlignment="1">
      <alignment horizontal="center"/>
    </xf>
    <xf numFmtId="2" fontId="0" fillId="0" borderId="1" xfId="0" applyNumberFormat="1" applyFont="1" applyBorder="1" applyAlignment="1">
      <alignment horizontal="center"/>
    </xf>
    <xf numFmtId="2" fontId="0" fillId="0" borderId="9" xfId="0" applyNumberFormat="1" applyFont="1" applyBorder="1" applyAlignment="1">
      <alignment horizontal="center"/>
    </xf>
    <xf numFmtId="164" fontId="0" fillId="0" borderId="1" xfId="0" applyNumberFormat="1" applyFont="1" applyFill="1" applyBorder="1" applyAlignment="1">
      <alignment horizontal="center"/>
    </xf>
    <xf numFmtId="0" fontId="0" fillId="0" borderId="8" xfId="0" applyFont="1" applyFill="1" applyBorder="1" applyAlignment="1">
      <alignment horizontal="center"/>
    </xf>
    <xf numFmtId="0" fontId="0" fillId="0" borderId="17" xfId="0" applyFont="1" applyFill="1" applyBorder="1" applyAlignment="1">
      <alignment horizontal="center"/>
    </xf>
    <xf numFmtId="164" fontId="0" fillId="0" borderId="18" xfId="0" applyNumberFormat="1" applyFont="1" applyBorder="1" applyAlignment="1">
      <alignment horizontal="center"/>
    </xf>
    <xf numFmtId="2" fontId="0" fillId="0" borderId="17" xfId="0" applyNumberFormat="1" applyFont="1" applyBorder="1" applyAlignment="1">
      <alignment horizontal="center"/>
    </xf>
    <xf numFmtId="2" fontId="0" fillId="0" borderId="18" xfId="0" applyNumberFormat="1" applyFont="1" applyBorder="1" applyAlignment="1">
      <alignment horizontal="center"/>
    </xf>
    <xf numFmtId="2" fontId="0" fillId="0" borderId="19" xfId="0" applyNumberFormat="1" applyFont="1" applyBorder="1" applyAlignment="1">
      <alignment horizontal="center"/>
    </xf>
    <xf numFmtId="0" fontId="0" fillId="0" borderId="0"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xf>
    <xf numFmtId="164" fontId="0" fillId="0" borderId="9" xfId="0" applyNumberFormat="1" applyFont="1" applyBorder="1" applyAlignment="1">
      <alignment horizontal="center"/>
    </xf>
    <xf numFmtId="164" fontId="0" fillId="0" borderId="19" xfId="0" applyNumberFormat="1" applyFont="1" applyBorder="1" applyAlignment="1">
      <alignment horizontal="center"/>
    </xf>
    <xf numFmtId="0" fontId="0" fillId="0" borderId="21" xfId="0" applyFont="1" applyBorder="1" applyAlignment="1">
      <alignment horizontal="center" vertical="center" wrapText="1"/>
    </xf>
    <xf numFmtId="164" fontId="0" fillId="0" borderId="22" xfId="0" applyNumberFormat="1" applyFont="1" applyBorder="1" applyAlignment="1">
      <alignment horizontal="center"/>
    </xf>
    <xf numFmtId="164" fontId="0" fillId="0" borderId="23" xfId="0" applyNumberFormat="1" applyFont="1" applyBorder="1" applyAlignment="1">
      <alignment horizontal="center"/>
    </xf>
    <xf numFmtId="0" fontId="0" fillId="0" borderId="0" xfId="0" applyFont="1" applyBorder="1" applyAlignment="1">
      <alignment horizontal="center" vertical="center" wrapText="1"/>
    </xf>
    <xf numFmtId="0" fontId="0" fillId="0" borderId="0" xfId="0" applyFont="1" applyBorder="1"/>
    <xf numFmtId="164" fontId="0" fillId="0" borderId="18" xfId="0" applyNumberFormat="1" applyFont="1" applyFill="1" applyBorder="1" applyAlignment="1">
      <alignment horizontal="center"/>
    </xf>
    <xf numFmtId="0" fontId="0" fillId="0" borderId="22" xfId="0" applyFont="1" applyBorder="1" applyAlignment="1">
      <alignment horizontal="center" vertical="center" wrapText="1"/>
    </xf>
    <xf numFmtId="0" fontId="1" fillId="0" borderId="0" xfId="0" applyFont="1" applyAlignment="1">
      <alignment horizontal="left"/>
    </xf>
    <xf numFmtId="0" fontId="4" fillId="0" borderId="0" xfId="0" applyFont="1" applyAlignment="1">
      <alignment horizontal="left"/>
    </xf>
    <xf numFmtId="0" fontId="0" fillId="0" borderId="0" xfId="0" applyAlignment="1">
      <alignment horizontal="center"/>
    </xf>
    <xf numFmtId="0" fontId="0" fillId="0" borderId="0" xfId="0" applyFont="1" applyAlignment="1">
      <alignment horizontal="center"/>
    </xf>
    <xf numFmtId="1" fontId="0" fillId="0" borderId="0" xfId="0" applyNumberFormat="1" applyFont="1" applyAlignment="1">
      <alignment horizontal="center"/>
    </xf>
    <xf numFmtId="1" fontId="0" fillId="0" borderId="0" xfId="0" applyNumberFormat="1" applyFont="1"/>
    <xf numFmtId="2" fontId="0" fillId="0" borderId="0" xfId="0" applyNumberFormat="1" applyFont="1" applyAlignment="1">
      <alignment horizontal="center"/>
    </xf>
    <xf numFmtId="0" fontId="0" fillId="0" borderId="28" xfId="0" applyNumberFormat="1" applyFont="1" applyBorder="1"/>
    <xf numFmtId="166" fontId="0" fillId="0" borderId="0" xfId="0" applyNumberFormat="1" applyFont="1" applyAlignment="1"/>
    <xf numFmtId="165" fontId="0" fillId="0" borderId="0" xfId="0" applyNumberFormat="1" applyFont="1" applyAlignment="1">
      <alignment horizontal="left"/>
    </xf>
    <xf numFmtId="1" fontId="0" fillId="0" borderId="0" xfId="0" applyNumberFormat="1" applyFont="1" applyAlignment="1">
      <alignment horizontal="left"/>
    </xf>
    <xf numFmtId="1" fontId="0" fillId="0" borderId="0" xfId="0" applyNumberFormat="1" applyFont="1" applyAlignment="1">
      <alignment horizontal="centerContinuous"/>
    </xf>
    <xf numFmtId="0" fontId="5" fillId="0" borderId="0" xfId="0" applyFont="1" applyAlignment="1">
      <alignment horizontal="center"/>
    </xf>
    <xf numFmtId="166" fontId="5" fillId="0" borderId="0" xfId="0" applyNumberFormat="1" applyFont="1" applyAlignment="1">
      <alignment horizontal="right"/>
    </xf>
    <xf numFmtId="165" fontId="5" fillId="0" borderId="0" xfId="0" applyNumberFormat="1" applyFont="1" applyAlignment="1">
      <alignment horizontal="left"/>
    </xf>
    <xf numFmtId="2" fontId="0" fillId="0" borderId="0" xfId="0" applyNumberFormat="1" applyAlignment="1">
      <alignment horizontal="center"/>
    </xf>
    <xf numFmtId="0" fontId="6" fillId="0" borderId="0" xfId="0" applyFont="1" applyAlignment="1">
      <alignment horizontal="center"/>
    </xf>
    <xf numFmtId="166" fontId="0" fillId="0" borderId="0" xfId="0" applyNumberFormat="1" applyAlignment="1">
      <alignment horizontal="centerContinuous"/>
    </xf>
    <xf numFmtId="165" fontId="0" fillId="0" borderId="0" xfId="0" applyNumberFormat="1" applyFont="1" applyAlignment="1">
      <alignment horizontal="centerContinuous"/>
    </xf>
    <xf numFmtId="0" fontId="0" fillId="0" borderId="28" xfId="0" applyNumberFormat="1" applyBorder="1" applyAlignment="1">
      <alignment horizontal="center"/>
    </xf>
    <xf numFmtId="0" fontId="0" fillId="2" borderId="0" xfId="0" applyFont="1" applyFill="1" applyAlignment="1">
      <alignment horizontal="center"/>
    </xf>
    <xf numFmtId="1" fontId="0" fillId="2" borderId="0" xfId="0" applyNumberFormat="1" applyFont="1" applyFill="1" applyAlignment="1">
      <alignment horizontal="center"/>
    </xf>
    <xf numFmtId="1" fontId="0" fillId="2" borderId="0" xfId="0" applyNumberFormat="1" applyFont="1" applyFill="1"/>
    <xf numFmtId="2" fontId="0" fillId="2" borderId="0" xfId="0" applyNumberFormat="1" applyFont="1" applyFill="1" applyAlignment="1">
      <alignment horizontal="center"/>
    </xf>
    <xf numFmtId="0" fontId="0" fillId="2" borderId="0" xfId="0" applyFont="1" applyFill="1"/>
    <xf numFmtId="0" fontId="0" fillId="2" borderId="0" xfId="0" applyFill="1" applyAlignment="1">
      <alignment horizontal="left"/>
    </xf>
    <xf numFmtId="0" fontId="0" fillId="2" borderId="28" xfId="0" applyNumberFormat="1" applyFont="1" applyFill="1" applyBorder="1" applyAlignment="1">
      <alignment horizontal="center"/>
    </xf>
    <xf numFmtId="1" fontId="0" fillId="2" borderId="28" xfId="0" applyNumberFormat="1" applyFont="1" applyFill="1" applyBorder="1" applyAlignment="1">
      <alignment horizontal="center"/>
    </xf>
    <xf numFmtId="0" fontId="0" fillId="2" borderId="28" xfId="0" applyNumberFormat="1" applyFill="1" applyBorder="1" applyAlignment="1">
      <alignment horizontal="center"/>
    </xf>
    <xf numFmtId="0" fontId="0" fillId="2" borderId="0" xfId="0" applyNumberFormat="1" applyFont="1" applyFill="1" applyBorder="1" applyAlignment="1">
      <alignment horizontal="center"/>
    </xf>
    <xf numFmtId="1" fontId="0" fillId="2" borderId="0" xfId="0" applyNumberFormat="1" applyFont="1" applyFill="1" applyBorder="1" applyAlignment="1">
      <alignment horizontal="center"/>
    </xf>
    <xf numFmtId="1" fontId="7" fillId="0" borderId="0" xfId="0" applyNumberFormat="1" applyFont="1" applyFill="1" applyBorder="1" applyAlignment="1">
      <alignment horizontal="center"/>
    </xf>
    <xf numFmtId="0" fontId="7" fillId="0" borderId="0" xfId="0" applyNumberFormat="1" applyFont="1" applyFill="1" applyBorder="1" applyAlignment="1">
      <alignment horizontal="center"/>
    </xf>
    <xf numFmtId="1" fontId="0" fillId="0" borderId="0" xfId="0" applyNumberFormat="1" applyAlignment="1">
      <alignment horizontal="center"/>
    </xf>
    <xf numFmtId="1" fontId="0" fillId="0" borderId="0" xfId="0" applyNumberFormat="1" applyFill="1" applyAlignment="1">
      <alignment horizontal="left"/>
    </xf>
    <xf numFmtId="1" fontId="0" fillId="0" borderId="0" xfId="0" applyNumberFormat="1" applyFont="1" applyFill="1" applyAlignment="1">
      <alignment horizontal="center"/>
    </xf>
    <xf numFmtId="0" fontId="0" fillId="2" borderId="29" xfId="0" applyFill="1" applyBorder="1"/>
    <xf numFmtId="0" fontId="0" fillId="2" borderId="29" xfId="0" applyFill="1" applyBorder="1" applyAlignment="1">
      <alignment horizontal="center"/>
    </xf>
    <xf numFmtId="0" fontId="5" fillId="0" borderId="0" xfId="0" applyFont="1" applyFill="1" applyAlignment="1">
      <alignment horizontal="center"/>
    </xf>
    <xf numFmtId="166" fontId="0" fillId="0" borderId="0" xfId="0" applyNumberFormat="1" applyFont="1" applyFill="1" applyAlignment="1"/>
    <xf numFmtId="165" fontId="0" fillId="0" borderId="0" xfId="0" applyNumberFormat="1" applyFont="1" applyFill="1" applyAlignment="1">
      <alignment horizontal="left"/>
    </xf>
    <xf numFmtId="0" fontId="0" fillId="0" borderId="28" xfId="0" applyNumberFormat="1" applyFont="1" applyBorder="1" applyAlignment="1">
      <alignment horizontal="center"/>
    </xf>
    <xf numFmtId="0" fontId="0" fillId="0" borderId="28" xfId="0" applyNumberFormat="1" applyFont="1" applyBorder="1" applyAlignment="1">
      <alignment horizontal="center"/>
    </xf>
    <xf numFmtId="166" fontId="5" fillId="0" borderId="0" xfId="0" applyNumberFormat="1" applyFont="1" applyFill="1" applyAlignment="1">
      <alignment horizontal="right"/>
    </xf>
    <xf numFmtId="165" fontId="5" fillId="0" borderId="0" xfId="0" applyNumberFormat="1" applyFont="1" applyFill="1" applyAlignment="1">
      <alignment horizontal="left"/>
    </xf>
    <xf numFmtId="1" fontId="0" fillId="0" borderId="0" xfId="0" applyNumberFormat="1" applyFill="1" applyAlignment="1">
      <alignment horizontal="center"/>
    </xf>
    <xf numFmtId="167" fontId="0" fillId="0" borderId="0" xfId="0" applyNumberFormat="1" applyFont="1" applyFill="1" applyAlignment="1">
      <alignment horizontal="center"/>
    </xf>
    <xf numFmtId="0" fontId="0" fillId="0" borderId="28" xfId="0" applyNumberFormat="1" applyFont="1" applyBorder="1" applyAlignment="1">
      <alignment horizontal="center"/>
    </xf>
    <xf numFmtId="1" fontId="0" fillId="0" borderId="28" xfId="0" applyNumberFormat="1" applyFont="1" applyBorder="1" applyAlignment="1">
      <alignment horizontal="center"/>
    </xf>
    <xf numFmtId="0" fontId="0" fillId="0" borderId="0" xfId="0" applyFont="1" applyFill="1" applyAlignment="1">
      <alignment horizontal="center"/>
    </xf>
    <xf numFmtId="0" fontId="4" fillId="0" borderId="0" xfId="0" applyFont="1" applyFill="1" applyAlignment="1">
      <alignment horizontal="left"/>
    </xf>
    <xf numFmtId="0" fontId="1" fillId="0" borderId="0" xfId="0" applyFont="1" applyFill="1" applyAlignment="1">
      <alignment horizontal="left"/>
    </xf>
    <xf numFmtId="0" fontId="0" fillId="0" borderId="28" xfId="0" applyNumberFormat="1" applyFill="1" applyBorder="1" applyAlignment="1">
      <alignment horizontal="center"/>
    </xf>
    <xf numFmtId="168" fontId="0" fillId="0" borderId="0" xfId="0" applyNumberFormat="1" applyFont="1" applyAlignment="1">
      <alignment horizontal="center"/>
    </xf>
    <xf numFmtId="169" fontId="0" fillId="0" borderId="0" xfId="0" applyNumberFormat="1" applyFont="1" applyAlignment="1">
      <alignment horizontal="center"/>
    </xf>
    <xf numFmtId="0" fontId="0" fillId="0" borderId="28" xfId="0" applyNumberFormat="1" applyFont="1" applyBorder="1" applyAlignment="1">
      <alignment horizontal="center"/>
    </xf>
    <xf numFmtId="166" fontId="0" fillId="0" borderId="0" xfId="0" applyNumberFormat="1" applyFont="1" applyAlignment="1">
      <alignment horizontal="left"/>
    </xf>
    <xf numFmtId="0" fontId="0" fillId="0" borderId="28" xfId="0" applyNumberFormat="1" applyFont="1" applyBorder="1" applyAlignment="1">
      <alignment horizontal="center"/>
    </xf>
    <xf numFmtId="14" fontId="0" fillId="0" borderId="0" xfId="0" applyNumberFormat="1" applyFont="1"/>
    <xf numFmtId="1" fontId="0" fillId="0" borderId="0" xfId="0" applyNumberFormat="1" applyFont="1" applyFill="1" applyAlignment="1">
      <alignment horizontal="centerContinuous"/>
    </xf>
    <xf numFmtId="170" fontId="0" fillId="0" borderId="0" xfId="0" applyNumberFormat="1" applyFont="1" applyAlignment="1">
      <alignment horizontal="center"/>
    </xf>
    <xf numFmtId="164" fontId="0" fillId="0" borderId="0" xfId="0" applyNumberFormat="1" applyFont="1" applyAlignment="1">
      <alignment horizontal="center"/>
    </xf>
    <xf numFmtId="0" fontId="0" fillId="0" borderId="28" xfId="0" applyNumberFormat="1" applyFont="1" applyFill="1" applyBorder="1" applyAlignment="1">
      <alignment horizontal="center"/>
    </xf>
    <xf numFmtId="1" fontId="0" fillId="0" borderId="28" xfId="0" applyNumberFormat="1" applyFont="1" applyFill="1" applyBorder="1" applyAlignment="1">
      <alignment horizontal="center"/>
    </xf>
    <xf numFmtId="0" fontId="0" fillId="0" borderId="28" xfId="0" applyNumberFormat="1" applyFont="1" applyBorder="1" applyAlignment="1">
      <alignment horizontal="center"/>
    </xf>
    <xf numFmtId="1" fontId="0" fillId="0" borderId="28" xfId="0" applyNumberFormat="1" applyFont="1" applyBorder="1" applyAlignment="1">
      <alignment horizontal="center"/>
    </xf>
    <xf numFmtId="0" fontId="0" fillId="0" borderId="28" xfId="0" applyNumberFormat="1" applyFont="1" applyFill="1" applyBorder="1" applyAlignment="1">
      <alignment horizontal="center"/>
    </xf>
    <xf numFmtId="1" fontId="0" fillId="0" borderId="28" xfId="0" applyNumberFormat="1" applyFont="1" applyFill="1" applyBorder="1" applyAlignment="1">
      <alignment horizontal="center"/>
    </xf>
    <xf numFmtId="0" fontId="3" fillId="0" borderId="7" xfId="0" applyFont="1" applyBorder="1" applyAlignment="1">
      <alignment horizontal="center" wrapText="1"/>
    </xf>
    <xf numFmtId="0" fontId="3" fillId="0" borderId="12" xfId="0" applyFont="1" applyBorder="1" applyAlignment="1">
      <alignment horizontal="center" wrapText="1"/>
    </xf>
    <xf numFmtId="0" fontId="3" fillId="0" borderId="16" xfId="0" applyFont="1" applyBorder="1" applyAlignment="1">
      <alignment horizontal="center" wrapText="1"/>
    </xf>
    <xf numFmtId="0" fontId="3" fillId="0" borderId="1" xfId="0" applyFont="1" applyBorder="1" applyAlignment="1">
      <alignment horizontal="center"/>
    </xf>
    <xf numFmtId="0" fontId="3" fillId="0" borderId="9" xfId="0" applyFont="1" applyBorder="1" applyAlignment="1">
      <alignment horizontal="center"/>
    </xf>
    <xf numFmtId="0" fontId="0" fillId="0" borderId="13" xfId="0" applyFont="1" applyBorder="1" applyAlignment="1">
      <alignment horizontal="center" vertical="center" wrapText="1"/>
    </xf>
    <xf numFmtId="0" fontId="0" fillId="0" borderId="14"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6" xfId="0" applyFont="1" applyBorder="1" applyAlignment="1">
      <alignment horizontal="center" vertical="center" wrapText="1"/>
    </xf>
    <xf numFmtId="0" fontId="0" fillId="0" borderId="20"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27" xfId="0" applyFont="1" applyBorder="1" applyAlignment="1">
      <alignment horizontal="center" vertical="center" wrapText="1"/>
    </xf>
    <xf numFmtId="0" fontId="0" fillId="0" borderId="1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horizontal="center" wrapText="1"/>
    </xf>
    <xf numFmtId="0" fontId="3" fillId="0" borderId="10" xfId="0" applyFont="1" applyBorder="1" applyAlignment="1">
      <alignment horizontal="center" wrapText="1"/>
    </xf>
    <xf numFmtId="0" fontId="3" fillId="0" borderId="14" xfId="0" applyFont="1" applyBorder="1" applyAlignment="1">
      <alignment horizontal="center" wrapText="1"/>
    </xf>
    <xf numFmtId="0" fontId="3" fillId="0" borderId="6" xfId="0" applyFont="1" applyBorder="1" applyAlignment="1">
      <alignment horizontal="center" wrapText="1"/>
    </xf>
    <xf numFmtId="0" fontId="3" fillId="0" borderId="11" xfId="0" applyFont="1" applyBorder="1" applyAlignment="1">
      <alignment horizontal="center" wrapText="1"/>
    </xf>
    <xf numFmtId="0" fontId="3" fillId="0" borderId="15" xfId="0" applyFont="1" applyBorder="1" applyAlignment="1">
      <alignment horizontal="center" wrapText="1"/>
    </xf>
    <xf numFmtId="14" fontId="0" fillId="0" borderId="0" xfId="0" applyNumberFormat="1" applyFont="1" applyFill="1"/>
    <xf numFmtId="0" fontId="0" fillId="0" borderId="28" xfId="0" applyNumberFormat="1" applyFont="1" applyFill="1" applyBorder="1"/>
    <xf numFmtId="1" fontId="0" fillId="0" borderId="0" xfId="0" applyNumberFormat="1" applyFont="1" applyFill="1"/>
    <xf numFmtId="0" fontId="6" fillId="0" borderId="0" xfId="0" applyFont="1" applyFill="1" applyAlignment="1">
      <alignment horizontal="center"/>
    </xf>
    <xf numFmtId="0" fontId="0" fillId="0" borderId="0" xfId="0" applyFill="1" applyAlignment="1">
      <alignment horizontal="center"/>
    </xf>
    <xf numFmtId="166" fontId="0" fillId="0" borderId="0" xfId="0" applyNumberFormat="1" applyFill="1" applyAlignment="1">
      <alignment horizontal="centerContinuous"/>
    </xf>
    <xf numFmtId="165" fontId="0" fillId="0" borderId="0" xfId="0" applyNumberFormat="1" applyFont="1" applyFill="1" applyAlignment="1">
      <alignment horizontal="centerContinuous"/>
    </xf>
    <xf numFmtId="2" fontId="0" fillId="0" borderId="0" xfId="0" applyNumberFormat="1" applyFont="1" applyFill="1" applyAlignment="1">
      <alignment horizontal="center"/>
    </xf>
  </cellXfs>
  <cellStyles count="1">
    <cellStyle name="Normal"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Brandon Sopko" id="{C5674FE5-A2A5-4BD4-94E1-7A5A26CF7190}" userId="S::bpsopko@euthenics-inc.com::befe3679-918f-443e-8930-2ee31e86da05" providerId="AD"/>
  <person displayName="Luke Baker" id="{0C30E909-15EB-43AF-8472-B92CE787EBD1}" userId="S::labaker@euthenics-inc.com::fc9da609-626e-4a65-b394-4ea5e09060b8"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Q15" dT="2022-08-24T17:00:45.26" personId="{0C30E909-15EB-43AF-8472-B92CE787EBD1}" id="{3FA83D45-A219-453E-89B9-4C1193690E8B}" done="1">
    <text>Assumed bar would stop at top of old bearing seat, but can extend to bottom of wall.  Accepted change.</text>
  </threadedComment>
  <threadedComment ref="K22" dT="2022-08-24T17:12:29.92" personId="{0C30E909-15EB-43AF-8472-B92CE787EBD1}" id="{B6BDE07C-0992-40AC-BC92-0087389ACD0A}" done="1">
    <text>This bar and the A522 bar might need to be different based on the length of the top of the level part of the wingwall, unless we intend to let the contractor shorten the bar</text>
  </threadedComment>
  <threadedComment ref="K27" dT="2022-08-24T17:03:25.04" personId="{0C30E909-15EB-43AF-8472-B92CE787EBD1}" id="{2066F6A1-9393-4751-87C6-E5B7F4A39994}" done="1">
    <text>This bar and the A522 bar might need to be different based on the length of the top of the level part of the wingwall, unless we intend to let the contractor shorten the bar</text>
  </threadedComment>
  <threadedComment ref="A28" dT="2022-08-24T17:04:08.47" personId="{0C30E909-15EB-43AF-8472-B92CE787EBD1}" id="{AD2749D2-AD2A-493A-96CF-83DCC66F6F51}" done="1">
    <text>Forgot this bar apparently</text>
  </threadedComment>
</ThreadedComments>
</file>

<file path=xl/threadedComments/threadedComment2.xml><?xml version="1.0" encoding="utf-8"?>
<ThreadedComments xmlns="http://schemas.microsoft.com/office/spreadsheetml/2018/threadedcomments" xmlns:x="http://schemas.openxmlformats.org/spreadsheetml/2006/main">
  <threadedComment ref="K22" dT="2022-08-24T17:03:25.04" personId="{0C30E909-15EB-43AF-8472-B92CE787EBD1}" id="{685C5C40-164F-4481-BB05-43D137884112}" done="1">
    <text>This bar and the A522 bar might need to be different based on the length of the top of the level part of the wingwall, unless we intend to let the contractor shorten the bar</text>
  </threadedComment>
  <threadedComment ref="K27" dT="2022-08-24T17:03:25.04" personId="{0C30E909-15EB-43AF-8472-B92CE787EBD1}" id="{E049CFA3-AEDC-4BA2-9EC9-C55A9D86ACD7}" done="1">
    <text>This bar and the A522 bar might need to be different based on the length of the top of the level part of the wingwall, unless we intend to let the contractor shorten the bar</text>
  </threadedComment>
  <threadedComment ref="A28" dT="2022-08-24T17:03:50.06" personId="{0C30E909-15EB-43AF-8472-B92CE787EBD1}" id="{E0D4E391-FF94-48EF-A37E-6A9E763835EF}" done="1">
    <text>Forgot this bar apparently</text>
  </threadedComment>
</ThreadedComments>
</file>

<file path=xl/threadedComments/threadedComment3.xml><?xml version="1.0" encoding="utf-8"?>
<ThreadedComments xmlns="http://schemas.microsoft.com/office/spreadsheetml/2018/threadedcomments" xmlns:x="http://schemas.openxmlformats.org/spreadsheetml/2006/main">
  <threadedComment ref="R7" dT="2022-08-24T17:08:32.52" personId="{0C30E909-15EB-43AF-8472-B92CE787EBD1}" id="{AB96963C-6EF8-4258-9588-FE644FEA0958}" done="1">
    <text>Given box beam fit-up and skew, this could probably be ~ 16-6" but either way, it's a small change. Accepted.</text>
  </threadedComment>
  <threadedComment ref="L11" dT="2022-08-17T12:10:25.45" personId="{C5674FE5-A2A5-4BD4-94E1-7A5A26CF7190}" id="{1BF4A578-DF66-45C2-AB8A-FD03B3FFD30E}" done="1">
    <text>Based on dimensions shown in AS-1-15</text>
  </threadedComment>
  <threadedComment ref="L11" dT="2022-08-24T19:17:21.47" personId="{0C30E909-15EB-43AF-8472-B92CE787EBD1}" id="{FA0B1459-2610-4085-BE06-F217F55D929B}" parentId="{1BF4A578-DF66-45C2-AB8A-FD03B3FFD30E}">
    <text>ok great. agreed</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100"/>
  <sheetViews>
    <sheetView tabSelected="1" zoomScaleNormal="100" workbookViewId="0">
      <selection activeCell="Z4" sqref="Z4"/>
    </sheetView>
  </sheetViews>
  <sheetFormatPr defaultColWidth="9.140625" defaultRowHeight="15" x14ac:dyDescent="0.25"/>
  <cols>
    <col min="1" max="2" width="8.7109375" style="28" customWidth="1"/>
    <col min="3" max="4" width="4.7109375" style="29" customWidth="1"/>
    <col min="5" max="5" width="8.7109375" style="29" customWidth="1"/>
    <col min="6" max="6" width="8.7109375" style="28" customWidth="1"/>
    <col min="7" max="18" width="4.7109375" style="29" customWidth="1"/>
    <col min="19" max="25" width="8.7109375" style="29" customWidth="1"/>
    <col min="26" max="26" width="9.5703125" style="30" bestFit="1" customWidth="1"/>
    <col min="27" max="27" width="6.7109375" style="28" customWidth="1"/>
    <col min="28" max="44" width="8.7109375" style="31" customWidth="1"/>
    <col min="45" max="16384" width="9.140625" style="1"/>
  </cols>
  <sheetData>
    <row r="1" spans="1:44" ht="18.75" x14ac:dyDescent="0.3">
      <c r="A1" s="75" t="s">
        <v>68</v>
      </c>
      <c r="B1" s="74"/>
      <c r="C1" s="60"/>
      <c r="D1" s="60"/>
      <c r="E1" s="60"/>
      <c r="F1" s="74"/>
      <c r="G1" s="60"/>
      <c r="H1" s="60"/>
      <c r="I1" s="60"/>
      <c r="J1" s="60"/>
      <c r="K1" s="60"/>
      <c r="L1" s="60"/>
      <c r="M1" s="60"/>
      <c r="N1" s="60"/>
      <c r="O1" s="60"/>
      <c r="P1" s="60"/>
      <c r="Q1" s="60"/>
      <c r="R1" s="60"/>
      <c r="S1" s="60"/>
      <c r="T1" s="60"/>
      <c r="U1" s="60"/>
      <c r="V1" s="59" t="s">
        <v>38</v>
      </c>
      <c r="W1" s="60"/>
      <c r="X1" s="70" t="s">
        <v>91</v>
      </c>
      <c r="Y1" s="71"/>
      <c r="Z1" s="116">
        <v>44735</v>
      </c>
    </row>
    <row r="2" spans="1:44" x14ac:dyDescent="0.25">
      <c r="A2" s="76" t="s">
        <v>23</v>
      </c>
      <c r="B2" s="74"/>
      <c r="C2" s="60"/>
      <c r="D2" s="60"/>
      <c r="E2" s="60"/>
      <c r="F2" s="74"/>
      <c r="G2" s="60"/>
      <c r="H2" s="60"/>
      <c r="I2" s="60"/>
      <c r="J2" s="60"/>
      <c r="K2" s="60"/>
      <c r="L2" s="60"/>
      <c r="M2" s="60"/>
      <c r="N2" s="60"/>
      <c r="O2" s="60"/>
      <c r="P2" s="60"/>
      <c r="Q2" s="60"/>
      <c r="R2" s="60"/>
      <c r="S2" s="60"/>
      <c r="T2" s="60"/>
      <c r="U2" s="60"/>
      <c r="V2" s="59" t="s">
        <v>39</v>
      </c>
      <c r="W2" s="60"/>
      <c r="X2" s="70" t="s">
        <v>92</v>
      </c>
      <c r="Y2" s="71"/>
      <c r="Z2" s="116">
        <v>44795</v>
      </c>
      <c r="AA2" s="74"/>
    </row>
    <row r="3" spans="1:44" x14ac:dyDescent="0.25">
      <c r="A3" s="74"/>
      <c r="B3" s="74"/>
      <c r="C3" s="60"/>
      <c r="D3" s="60"/>
      <c r="E3" s="60"/>
      <c r="F3" s="74"/>
      <c r="G3" s="60"/>
      <c r="H3" s="60"/>
      <c r="I3" s="60"/>
      <c r="J3" s="60"/>
      <c r="K3" s="60"/>
      <c r="L3" s="60"/>
      <c r="M3" s="60"/>
      <c r="N3" s="60"/>
      <c r="O3" s="60"/>
      <c r="P3" s="60"/>
      <c r="Q3" s="60"/>
      <c r="R3" s="60"/>
      <c r="S3" s="60"/>
      <c r="T3" s="60"/>
      <c r="U3" s="60"/>
      <c r="V3" s="60" t="s">
        <v>93</v>
      </c>
      <c r="W3" s="60"/>
      <c r="X3" s="60" t="s">
        <v>91</v>
      </c>
      <c r="Y3" s="60"/>
      <c r="Z3" s="116">
        <v>44797</v>
      </c>
      <c r="AA3" s="74"/>
      <c r="AC3" s="40"/>
      <c r="AD3" s="40" t="s">
        <v>31</v>
      </c>
      <c r="AE3" s="40" t="s">
        <v>40</v>
      </c>
      <c r="AF3" s="40" t="s">
        <v>45</v>
      </c>
      <c r="AG3" s="40" t="s">
        <v>45</v>
      </c>
      <c r="AH3" s="40" t="s">
        <v>71</v>
      </c>
      <c r="AI3" s="40" t="s">
        <v>36</v>
      </c>
      <c r="AJ3" s="40" t="s">
        <v>36</v>
      </c>
      <c r="AK3" s="40" t="s">
        <v>45</v>
      </c>
      <c r="AL3" s="40" t="s">
        <v>47</v>
      </c>
      <c r="AM3" s="40" t="s">
        <v>44</v>
      </c>
      <c r="AN3" s="40" t="s">
        <v>59</v>
      </c>
      <c r="AO3" s="40" t="s">
        <v>44</v>
      </c>
      <c r="AP3" s="40" t="s">
        <v>42</v>
      </c>
    </row>
    <row r="4" spans="1:44" x14ac:dyDescent="0.25">
      <c r="A4" s="1"/>
      <c r="B4" s="1"/>
      <c r="C4" s="1"/>
      <c r="D4" s="1"/>
      <c r="E4" s="1"/>
      <c r="F4" s="1"/>
      <c r="G4" s="1"/>
      <c r="H4" s="1"/>
      <c r="I4" s="1"/>
      <c r="J4" s="1"/>
      <c r="K4" s="1"/>
      <c r="L4" s="1"/>
      <c r="M4" s="1"/>
      <c r="N4" s="1"/>
      <c r="O4" s="1"/>
      <c r="P4" s="1"/>
      <c r="Q4" s="1"/>
      <c r="R4" s="1"/>
      <c r="S4" s="1"/>
      <c r="T4" s="1"/>
      <c r="U4" s="1"/>
      <c r="V4" s="1" t="s">
        <v>95</v>
      </c>
      <c r="W4" s="1"/>
      <c r="X4" s="60" t="s">
        <v>92</v>
      </c>
      <c r="Y4" s="1"/>
      <c r="Z4" s="83">
        <v>44799</v>
      </c>
      <c r="AA4" s="74"/>
      <c r="AB4" s="40" t="s">
        <v>26</v>
      </c>
      <c r="AC4" s="40" t="s">
        <v>25</v>
      </c>
      <c r="AD4" s="40" t="s">
        <v>24</v>
      </c>
      <c r="AE4" s="40" t="s">
        <v>24</v>
      </c>
      <c r="AF4" s="40" t="s">
        <v>43</v>
      </c>
      <c r="AG4" s="40" t="s">
        <v>43</v>
      </c>
      <c r="AH4" s="40" t="s">
        <v>72</v>
      </c>
      <c r="AI4" s="40" t="s">
        <v>41</v>
      </c>
      <c r="AJ4" s="40" t="s">
        <v>27</v>
      </c>
      <c r="AK4" s="40" t="s">
        <v>46</v>
      </c>
      <c r="AL4" s="40" t="s">
        <v>48</v>
      </c>
      <c r="AM4" s="40" t="s">
        <v>24</v>
      </c>
      <c r="AN4" s="40" t="s">
        <v>24</v>
      </c>
      <c r="AO4" s="40" t="s">
        <v>24</v>
      </c>
      <c r="AP4" s="40" t="s">
        <v>24</v>
      </c>
    </row>
    <row r="5" spans="1:44" x14ac:dyDescent="0.25">
      <c r="A5" s="87" t="s">
        <v>1</v>
      </c>
      <c r="B5" s="87" t="s">
        <v>2</v>
      </c>
      <c r="C5" s="92" t="s">
        <v>3</v>
      </c>
      <c r="D5" s="92"/>
      <c r="E5" s="88" t="s">
        <v>4</v>
      </c>
      <c r="F5" s="87" t="s">
        <v>5</v>
      </c>
      <c r="G5" s="91" t="s">
        <v>6</v>
      </c>
      <c r="H5" s="91"/>
      <c r="I5" s="91" t="s">
        <v>7</v>
      </c>
      <c r="J5" s="91"/>
      <c r="K5" s="91" t="s">
        <v>8</v>
      </c>
      <c r="L5" s="91"/>
      <c r="M5" s="91" t="s">
        <v>9</v>
      </c>
      <c r="N5" s="91"/>
      <c r="O5" s="91" t="s">
        <v>10</v>
      </c>
      <c r="P5" s="91"/>
      <c r="Q5" s="91" t="s">
        <v>20</v>
      </c>
      <c r="R5" s="91"/>
      <c r="S5" s="77" t="s">
        <v>33</v>
      </c>
      <c r="T5" s="87" t="s">
        <v>6</v>
      </c>
      <c r="U5" s="87" t="s">
        <v>7</v>
      </c>
      <c r="V5" s="87" t="s">
        <v>8</v>
      </c>
      <c r="W5" s="87" t="s">
        <v>9</v>
      </c>
      <c r="X5" s="87" t="s">
        <v>10</v>
      </c>
      <c r="Y5" s="87" t="s">
        <v>20</v>
      </c>
      <c r="Z5" s="117"/>
      <c r="AA5" s="87" t="s">
        <v>0</v>
      </c>
      <c r="AB5" s="66">
        <v>1</v>
      </c>
      <c r="AC5" s="66">
        <v>2</v>
      </c>
      <c r="AD5" s="66">
        <v>3</v>
      </c>
      <c r="AE5" s="66">
        <v>6</v>
      </c>
      <c r="AF5" s="66">
        <v>12</v>
      </c>
      <c r="AG5" s="66">
        <v>13</v>
      </c>
      <c r="AH5" s="80">
        <v>17</v>
      </c>
      <c r="AI5" s="66">
        <v>18</v>
      </c>
      <c r="AJ5" s="66">
        <v>19</v>
      </c>
      <c r="AK5" s="66">
        <v>20</v>
      </c>
      <c r="AL5" s="66">
        <v>21</v>
      </c>
      <c r="AM5" s="66">
        <v>23</v>
      </c>
      <c r="AN5" s="67">
        <v>26</v>
      </c>
      <c r="AO5" s="66">
        <v>28</v>
      </c>
      <c r="AP5" s="66">
        <v>30</v>
      </c>
      <c r="AQ5" s="66" t="s">
        <v>20</v>
      </c>
      <c r="AR5" s="44" t="s">
        <v>28</v>
      </c>
    </row>
    <row r="6" spans="1:44" x14ac:dyDescent="0.25">
      <c r="A6" s="63" t="s">
        <v>50</v>
      </c>
      <c r="B6" s="63">
        <f>(16*2)+(17*2)</f>
        <v>66</v>
      </c>
      <c r="C6" s="64">
        <f t="shared" ref="C6:C7" si="0">INT(AR6/12)</f>
        <v>2</v>
      </c>
      <c r="D6" s="65">
        <f t="shared" ref="D6:D7" si="1">ROUNDDOWN(AR6-C6*12,0)</f>
        <v>2</v>
      </c>
      <c r="E6" s="60">
        <f t="shared" ref="E6:E31" si="2">ROUND(B6*(C6+D6/12)*VLOOKUP(AA6,Rebars1,2),0)</f>
        <v>149</v>
      </c>
      <c r="F6" s="63" t="s">
        <v>20</v>
      </c>
      <c r="G6" s="68"/>
      <c r="H6" s="69"/>
      <c r="I6" s="68"/>
      <c r="J6" s="69"/>
      <c r="K6" s="68"/>
      <c r="L6" s="69"/>
      <c r="M6" s="68"/>
      <c r="N6" s="69"/>
      <c r="O6" s="68"/>
      <c r="P6" s="69"/>
      <c r="Q6" s="68">
        <v>2</v>
      </c>
      <c r="R6" s="69">
        <v>2</v>
      </c>
      <c r="S6" s="60"/>
      <c r="T6" s="60">
        <f t="shared" ref="T6" si="3">G6*12+H6</f>
        <v>0</v>
      </c>
      <c r="U6" s="60">
        <f t="shared" ref="U6" si="4">I6*12+J6</f>
        <v>0</v>
      </c>
      <c r="V6" s="60">
        <f t="shared" ref="V6" si="5">K6*12+L6</f>
        <v>0</v>
      </c>
      <c r="W6" s="60">
        <f t="shared" ref="W6" si="6">M6*12+N6</f>
        <v>0</v>
      </c>
      <c r="X6" s="60">
        <f t="shared" ref="X6" si="7">O6*12+P6</f>
        <v>0</v>
      </c>
      <c r="Y6" s="60">
        <f t="shared" ref="Y6" si="8">Q6*12+R6</f>
        <v>26</v>
      </c>
      <c r="Z6" s="118"/>
      <c r="AA6" s="74">
        <f t="shared" ref="AA6" si="9">VALUE(MID(A6,2,1))</f>
        <v>5</v>
      </c>
      <c r="AB6" s="31">
        <f t="shared" ref="AB6" si="10">IF(F6=$AB$5,T6+U6-VLOOKUP(AA6,Rebars2,3),0)</f>
        <v>0</v>
      </c>
      <c r="AC6" s="31">
        <f t="shared" ref="AC6" si="11">IF(F6=$AC$5,T6+U6+V6-2*VLOOKUP(AA6,Rebars2,3),0)</f>
        <v>0</v>
      </c>
      <c r="AD6" s="31">
        <f t="shared" ref="AD6" si="12">IF(F6=$AD$5,2*(T6+U6)-3*VLOOKUP(AA6,Rebars2,3)+2*VLOOKUP(AA6,Rebars2,7),0)</f>
        <v>0</v>
      </c>
      <c r="AE6" s="31">
        <f t="shared" ref="AE6" si="13">IF(F6=$AE$5,T6+2*U6+2*V6-4*VLOOKUP(AA6,Rebars2,3),0)</f>
        <v>0</v>
      </c>
      <c r="AF6" s="31">
        <f t="shared" ref="AF6" si="14">IF(F6=$AF$5,T6+VLOOKUP(AA6,Rebars2,8),0)</f>
        <v>0</v>
      </c>
      <c r="AG6" s="31">
        <f t="shared" ref="AG6" si="15">IF(F6=$AG$5,T6+2*VLOOKUP(AA6,Rebars2,8),0)</f>
        <v>0</v>
      </c>
      <c r="AH6" s="31">
        <f t="shared" ref="AH6" si="16">IF(F6=$AH$5,T6+2*VLOOKUP(AA6,Rebars2,8),0)</f>
        <v>0</v>
      </c>
      <c r="AI6" s="31">
        <f t="shared" ref="AI6" si="17">IF(F6=$AI$5,T6+SQRT(U6^2+V6^2)+VLOOKUP(AA6,Rebars2,8),0)</f>
        <v>0</v>
      </c>
      <c r="AJ6" s="31">
        <f t="shared" ref="AJ6" si="18">IF(F6=$AJ$5,T6+SQRT(U6^2+V6^2),0)</f>
        <v>0</v>
      </c>
      <c r="AK6" s="31">
        <f t="shared" ref="AK6" si="19">IF(F6=$AK$5,SQRT(T6^2+U6^2)+V6+SQRT(W6^2+X6^2)-2*VLOOKUP(AA6,Rebars2,2),0)</f>
        <v>0</v>
      </c>
      <c r="AM6" s="31">
        <f t="shared" ref="AM6" si="20">IF(F6=$AM$5,T6+U6+V6+2,0)</f>
        <v>0</v>
      </c>
      <c r="AN6" s="31">
        <f t="shared" ref="AN6" si="21">IF(F6=$AN$5,W6+SQRT(T6^2+T6^2)+U6+T6+W6+SQRT(T6^2+T6^2)+W6-4*VLOOKUP(AA6,Rebars2,2,FALSE)-2*VLOOKUP(AA6,Rebars2,3,FALSE),0)</f>
        <v>0</v>
      </c>
      <c r="AO6" s="31">
        <f t="shared" ref="AO6:AO28" si="22">IF(F6=$AO$5,T6+U6+V6-2*VLOOKUP(AA6,Rebars2,3),0)</f>
        <v>0</v>
      </c>
      <c r="AP6" s="31">
        <f t="shared" ref="AP6" si="23">IF(F6=$AP$5,2*T6+U6+V6+W6-4*VLOOKUP(AA6,Rebars2,3),0)</f>
        <v>0</v>
      </c>
      <c r="AQ6" s="31">
        <f t="shared" ref="AQ6" si="24">IF(F6=$AQ$5,Y6,0)</f>
        <v>26</v>
      </c>
      <c r="AR6" s="31">
        <f t="shared" ref="AR6" si="25">SUM(AB6:AQ6)</f>
        <v>26</v>
      </c>
    </row>
    <row r="7" spans="1:44" x14ac:dyDescent="0.25">
      <c r="A7" s="63" t="s">
        <v>51</v>
      </c>
      <c r="B7" s="63">
        <f>(16+17)</f>
        <v>33</v>
      </c>
      <c r="C7" s="64">
        <f t="shared" si="0"/>
        <v>5</v>
      </c>
      <c r="D7" s="65">
        <f t="shared" si="1"/>
        <v>1</v>
      </c>
      <c r="E7" s="60">
        <f t="shared" si="2"/>
        <v>175</v>
      </c>
      <c r="F7" s="63">
        <v>2</v>
      </c>
      <c r="G7" s="68">
        <v>1</v>
      </c>
      <c r="H7" s="69">
        <v>1</v>
      </c>
      <c r="I7" s="68">
        <v>3</v>
      </c>
      <c r="J7" s="69">
        <v>2</v>
      </c>
      <c r="K7" s="68">
        <v>1</v>
      </c>
      <c r="L7" s="69">
        <v>1</v>
      </c>
      <c r="M7" s="68"/>
      <c r="N7" s="69"/>
      <c r="O7" s="68"/>
      <c r="P7" s="69"/>
      <c r="Q7" s="68"/>
      <c r="R7" s="69"/>
      <c r="S7" s="60"/>
      <c r="T7" s="60">
        <f t="shared" ref="T7:T31" si="26">G7*12+H7</f>
        <v>13</v>
      </c>
      <c r="U7" s="60">
        <f t="shared" ref="U7:U31" si="27">I7*12+J7</f>
        <v>38</v>
      </c>
      <c r="V7" s="60">
        <f t="shared" ref="V7:V31" si="28">K7*12+L7</f>
        <v>13</v>
      </c>
      <c r="W7" s="60">
        <f t="shared" ref="W7:W31" si="29">M7*12+N7</f>
        <v>0</v>
      </c>
      <c r="X7" s="60">
        <f t="shared" ref="X7:X31" si="30">O7*12+P7</f>
        <v>0</v>
      </c>
      <c r="Y7" s="60">
        <f t="shared" ref="Y7:Y31" si="31">Q7*12+R7</f>
        <v>0</v>
      </c>
      <c r="Z7" s="118"/>
      <c r="AA7" s="74">
        <f t="shared" ref="AA7:AA31" si="32">VALUE(MID(A7,2,1))</f>
        <v>5</v>
      </c>
      <c r="AB7" s="31">
        <f t="shared" ref="AB7:AB31" si="33">IF(F7=$AB$5,T7+U7-VLOOKUP(AA7,Rebars2,3),0)</f>
        <v>0</v>
      </c>
      <c r="AC7" s="31">
        <f t="shared" ref="AC7:AC31" si="34">IF(F7=$AC$5,T7+U7+V7-2*VLOOKUP(AA7,Rebars2,3),0)</f>
        <v>61</v>
      </c>
      <c r="AD7" s="31">
        <f t="shared" ref="AD7:AD31" si="35">IF(F7=$AD$5,2*(T7+U7)-3*VLOOKUP(AA7,Rebars2,3)+2*VLOOKUP(AA7,Rebars2,7),0)</f>
        <v>0</v>
      </c>
      <c r="AE7" s="31">
        <f t="shared" ref="AE7:AE31" si="36">IF(F7=$AE$5,T7+2*U7+2*V7-4*VLOOKUP(AA7,Rebars2,3),0)</f>
        <v>0</v>
      </c>
      <c r="AF7" s="31">
        <f t="shared" ref="AF7:AF31" si="37">IF(F7=$AF$5,T7+VLOOKUP(AA7,Rebars2,8),0)</f>
        <v>0</v>
      </c>
      <c r="AG7" s="31">
        <f t="shared" ref="AG7:AG31" si="38">IF(F7=$AG$5,T7+2*VLOOKUP(AA7,Rebars2,8),0)</f>
        <v>0</v>
      </c>
      <c r="AH7" s="31">
        <f t="shared" ref="AH7:AH31" si="39">IF(F7=$AH$5,T7+2*VLOOKUP(AA7,Rebars2,8),0)</f>
        <v>0</v>
      </c>
      <c r="AI7" s="31">
        <f t="shared" ref="AI7:AI31" si="40">IF(F7=$AI$5,T7+SQRT(U7^2+V7^2)+VLOOKUP(AA7,Rebars2,8),0)</f>
        <v>0</v>
      </c>
      <c r="AJ7" s="31">
        <f t="shared" ref="AJ7:AJ31" si="41">IF(F7=$AJ$5,T7+SQRT(U7^2+V7^2),0)</f>
        <v>0</v>
      </c>
      <c r="AK7" s="31">
        <f t="shared" ref="AK7:AK31" si="42">IF(F7=$AK$5,SQRT(T7^2+U7^2)+V7+SQRT(W7^2+X7^2)-2*VLOOKUP(AA7,Rebars2,2),0)</f>
        <v>0</v>
      </c>
      <c r="AM7" s="31">
        <f t="shared" ref="AM7:AM31" si="43">IF(F7=$AM$5,T7+U7+V7+2,0)</f>
        <v>0</v>
      </c>
      <c r="AN7" s="31">
        <f t="shared" ref="AN7:AN31" si="44">IF(F7=$AN$5,W7+SQRT(T7^2+T7^2)+U7+T7+W7+SQRT(T7^2+T7^2)+W7-4*VLOOKUP(AA7,Rebars2,2,FALSE)-2*VLOOKUP(AA7,Rebars2,3,FALSE),0)</f>
        <v>0</v>
      </c>
      <c r="AO7" s="31">
        <f t="shared" si="22"/>
        <v>0</v>
      </c>
      <c r="AP7" s="31">
        <f t="shared" ref="AP7:AP31" si="45">IF(F7=$AP$5,2*T7+U7+V7+W7-4*VLOOKUP(AA7,Rebars2,3),0)</f>
        <v>0</v>
      </c>
      <c r="AQ7" s="31">
        <f t="shared" ref="AQ7:AQ31" si="46">IF(F7=$AQ$5,Y7,0)</f>
        <v>0</v>
      </c>
      <c r="AR7" s="31">
        <f t="shared" ref="AR7:AR31" si="47">SUM(AB7:AQ7)</f>
        <v>61</v>
      </c>
    </row>
    <row r="8" spans="1:44" x14ac:dyDescent="0.25">
      <c r="A8" s="63" t="s">
        <v>52</v>
      </c>
      <c r="B8" s="63">
        <v>4</v>
      </c>
      <c r="C8" s="64">
        <f t="shared" ref="C8:C31" si="48">INT(AR8/12)</f>
        <v>17</v>
      </c>
      <c r="D8" s="65">
        <f t="shared" ref="D8:D31" si="49">ROUNDDOWN(AR8-C8*12,0)</f>
        <v>1</v>
      </c>
      <c r="E8" s="60">
        <f t="shared" si="2"/>
        <v>71</v>
      </c>
      <c r="F8" s="63" t="s">
        <v>20</v>
      </c>
      <c r="G8" s="68"/>
      <c r="H8" s="69"/>
      <c r="I8" s="68"/>
      <c r="J8" s="69"/>
      <c r="K8" s="68"/>
      <c r="L8" s="69"/>
      <c r="M8" s="68"/>
      <c r="N8" s="69"/>
      <c r="O8" s="68"/>
      <c r="P8" s="69"/>
      <c r="Q8" s="68">
        <v>17</v>
      </c>
      <c r="R8" s="69">
        <v>1</v>
      </c>
      <c r="S8" s="60"/>
      <c r="T8" s="60">
        <f t="shared" si="26"/>
        <v>0</v>
      </c>
      <c r="U8" s="60">
        <f t="shared" si="27"/>
        <v>0</v>
      </c>
      <c r="V8" s="60">
        <f t="shared" si="28"/>
        <v>0</v>
      </c>
      <c r="W8" s="60">
        <f t="shared" si="29"/>
        <v>0</v>
      </c>
      <c r="X8" s="60">
        <f t="shared" si="30"/>
        <v>0</v>
      </c>
      <c r="Y8" s="60">
        <f t="shared" si="31"/>
        <v>205</v>
      </c>
      <c r="Z8" s="118"/>
      <c r="AA8" s="74">
        <f t="shared" si="32"/>
        <v>5</v>
      </c>
      <c r="AB8" s="31">
        <f t="shared" si="33"/>
        <v>0</v>
      </c>
      <c r="AC8" s="31">
        <f t="shared" si="34"/>
        <v>0</v>
      </c>
      <c r="AD8" s="31">
        <f t="shared" si="35"/>
        <v>0</v>
      </c>
      <c r="AE8" s="31">
        <f t="shared" si="36"/>
        <v>0</v>
      </c>
      <c r="AF8" s="31">
        <f t="shared" si="37"/>
        <v>0</v>
      </c>
      <c r="AG8" s="31">
        <f t="shared" si="38"/>
        <v>0</v>
      </c>
      <c r="AH8" s="31">
        <f t="shared" si="39"/>
        <v>0</v>
      </c>
      <c r="AI8" s="31">
        <f t="shared" si="40"/>
        <v>0</v>
      </c>
      <c r="AJ8" s="31">
        <f t="shared" si="41"/>
        <v>0</v>
      </c>
      <c r="AK8" s="31">
        <f t="shared" si="42"/>
        <v>0</v>
      </c>
      <c r="AM8" s="31">
        <f t="shared" si="43"/>
        <v>0</v>
      </c>
      <c r="AN8" s="31">
        <f t="shared" si="44"/>
        <v>0</v>
      </c>
      <c r="AO8" s="31">
        <f t="shared" si="22"/>
        <v>0</v>
      </c>
      <c r="AP8" s="31">
        <f t="shared" si="45"/>
        <v>0</v>
      </c>
      <c r="AQ8" s="31">
        <f t="shared" si="46"/>
        <v>205</v>
      </c>
      <c r="AR8" s="31">
        <f t="shared" si="47"/>
        <v>205</v>
      </c>
    </row>
    <row r="9" spans="1:44" x14ac:dyDescent="0.25">
      <c r="A9" s="63" t="s">
        <v>53</v>
      </c>
      <c r="B9" s="63">
        <v>4</v>
      </c>
      <c r="C9" s="64">
        <f t="shared" si="48"/>
        <v>15</v>
      </c>
      <c r="D9" s="65">
        <f t="shared" si="49"/>
        <v>6</v>
      </c>
      <c r="E9" s="60">
        <f t="shared" si="2"/>
        <v>65</v>
      </c>
      <c r="F9" s="63" t="s">
        <v>20</v>
      </c>
      <c r="G9" s="68"/>
      <c r="H9" s="69"/>
      <c r="I9" s="68"/>
      <c r="J9" s="69"/>
      <c r="K9" s="68"/>
      <c r="L9" s="69"/>
      <c r="M9" s="68"/>
      <c r="N9" s="69"/>
      <c r="O9" s="68"/>
      <c r="P9" s="69"/>
      <c r="Q9" s="68">
        <v>15</v>
      </c>
      <c r="R9" s="69">
        <v>6</v>
      </c>
      <c r="S9" s="60"/>
      <c r="T9" s="60">
        <f t="shared" si="26"/>
        <v>0</v>
      </c>
      <c r="U9" s="60">
        <f t="shared" si="27"/>
        <v>0</v>
      </c>
      <c r="V9" s="60">
        <f t="shared" si="28"/>
        <v>0</v>
      </c>
      <c r="W9" s="60">
        <f t="shared" si="29"/>
        <v>0</v>
      </c>
      <c r="X9" s="60">
        <f t="shared" si="30"/>
        <v>0</v>
      </c>
      <c r="Y9" s="60">
        <f t="shared" si="31"/>
        <v>186</v>
      </c>
      <c r="Z9" s="118"/>
      <c r="AA9" s="74">
        <f t="shared" si="32"/>
        <v>5</v>
      </c>
      <c r="AB9" s="31">
        <f t="shared" si="33"/>
        <v>0</v>
      </c>
      <c r="AC9" s="31">
        <f t="shared" si="34"/>
        <v>0</v>
      </c>
      <c r="AD9" s="31">
        <f t="shared" si="35"/>
        <v>0</v>
      </c>
      <c r="AE9" s="31">
        <f t="shared" si="36"/>
        <v>0</v>
      </c>
      <c r="AF9" s="31">
        <f t="shared" si="37"/>
        <v>0</v>
      </c>
      <c r="AG9" s="31">
        <f t="shared" si="38"/>
        <v>0</v>
      </c>
      <c r="AH9" s="31">
        <f t="shared" si="39"/>
        <v>0</v>
      </c>
      <c r="AI9" s="31">
        <f t="shared" si="40"/>
        <v>0</v>
      </c>
      <c r="AJ9" s="31">
        <f t="shared" si="41"/>
        <v>0</v>
      </c>
      <c r="AK9" s="31">
        <f t="shared" si="42"/>
        <v>0</v>
      </c>
      <c r="AM9" s="31">
        <f t="shared" si="43"/>
        <v>0</v>
      </c>
      <c r="AN9" s="31">
        <f t="shared" si="44"/>
        <v>0</v>
      </c>
      <c r="AO9" s="31">
        <f t="shared" si="22"/>
        <v>0</v>
      </c>
      <c r="AP9" s="31">
        <f t="shared" si="45"/>
        <v>0</v>
      </c>
      <c r="AQ9" s="31">
        <f t="shared" si="46"/>
        <v>186</v>
      </c>
      <c r="AR9" s="31">
        <f t="shared" si="47"/>
        <v>186</v>
      </c>
    </row>
    <row r="10" spans="1:44" x14ac:dyDescent="0.25">
      <c r="A10" s="63" t="s">
        <v>56</v>
      </c>
      <c r="B10" s="63">
        <f>(7*2)+(6*2)</f>
        <v>26</v>
      </c>
      <c r="C10" s="64">
        <f t="shared" si="48"/>
        <v>3</v>
      </c>
      <c r="D10" s="65">
        <f t="shared" si="49"/>
        <v>7</v>
      </c>
      <c r="E10" s="60">
        <f t="shared" si="2"/>
        <v>97</v>
      </c>
      <c r="F10" s="63" t="s">
        <v>20</v>
      </c>
      <c r="G10" s="68"/>
      <c r="H10" s="69"/>
      <c r="I10" s="68"/>
      <c r="J10" s="69"/>
      <c r="K10" s="68"/>
      <c r="L10" s="69"/>
      <c r="M10" s="68"/>
      <c r="N10" s="69"/>
      <c r="O10" s="68"/>
      <c r="P10" s="69"/>
      <c r="Q10" s="68">
        <v>3</v>
      </c>
      <c r="R10" s="69">
        <v>7</v>
      </c>
      <c r="S10" s="60"/>
      <c r="T10" s="60">
        <f t="shared" si="26"/>
        <v>0</v>
      </c>
      <c r="U10" s="60">
        <f t="shared" si="27"/>
        <v>0</v>
      </c>
      <c r="V10" s="60">
        <f t="shared" si="28"/>
        <v>0</v>
      </c>
      <c r="W10" s="60">
        <f t="shared" si="29"/>
        <v>0</v>
      </c>
      <c r="X10" s="60">
        <f t="shared" si="30"/>
        <v>0</v>
      </c>
      <c r="Y10" s="60">
        <f t="shared" si="31"/>
        <v>43</v>
      </c>
      <c r="Z10" s="118"/>
      <c r="AA10" s="74">
        <f t="shared" si="32"/>
        <v>5</v>
      </c>
      <c r="AB10" s="31">
        <f t="shared" si="33"/>
        <v>0</v>
      </c>
      <c r="AC10" s="31">
        <f t="shared" si="34"/>
        <v>0</v>
      </c>
      <c r="AD10" s="31">
        <f t="shared" si="35"/>
        <v>0</v>
      </c>
      <c r="AE10" s="31">
        <f t="shared" si="36"/>
        <v>0</v>
      </c>
      <c r="AF10" s="31">
        <f t="shared" si="37"/>
        <v>0</v>
      </c>
      <c r="AG10" s="31">
        <f t="shared" si="38"/>
        <v>0</v>
      </c>
      <c r="AH10" s="31">
        <f t="shared" si="39"/>
        <v>0</v>
      </c>
      <c r="AI10" s="31">
        <f t="shared" si="40"/>
        <v>0</v>
      </c>
      <c r="AJ10" s="31">
        <f t="shared" si="41"/>
        <v>0</v>
      </c>
      <c r="AK10" s="31">
        <f t="shared" si="42"/>
        <v>0</v>
      </c>
      <c r="AM10" s="31">
        <f t="shared" si="43"/>
        <v>0</v>
      </c>
      <c r="AN10" s="31">
        <f t="shared" si="44"/>
        <v>0</v>
      </c>
      <c r="AO10" s="31">
        <f t="shared" si="22"/>
        <v>0</v>
      </c>
      <c r="AP10" s="31">
        <f t="shared" si="45"/>
        <v>0</v>
      </c>
      <c r="AQ10" s="31">
        <f t="shared" si="46"/>
        <v>43</v>
      </c>
      <c r="AR10" s="31">
        <f t="shared" si="47"/>
        <v>43</v>
      </c>
    </row>
    <row r="11" spans="1:44" x14ac:dyDescent="0.25">
      <c r="A11" s="74"/>
      <c r="B11" s="63">
        <v>2</v>
      </c>
      <c r="C11" s="64">
        <f t="shared" ref="C11" si="50">INT(AR11/12)</f>
        <v>8</v>
      </c>
      <c r="D11" s="65">
        <f>ROUNDDOWN(AR11-C11*12,0)</f>
        <v>5</v>
      </c>
      <c r="E11" s="60"/>
      <c r="F11" s="119">
        <f>F12</f>
        <v>2</v>
      </c>
      <c r="G11" s="68">
        <v>3</v>
      </c>
      <c r="H11" s="69">
        <v>3</v>
      </c>
      <c r="I11" s="68"/>
      <c r="J11" s="69"/>
      <c r="K11" s="68">
        <v>3</v>
      </c>
      <c r="L11" s="69">
        <v>3</v>
      </c>
      <c r="M11" s="68"/>
      <c r="N11" s="69"/>
      <c r="O11" s="68"/>
      <c r="P11" s="69"/>
      <c r="Q11" s="68"/>
      <c r="R11" s="69"/>
      <c r="S11" s="60"/>
      <c r="T11" s="60">
        <f>IF(G12="TO",G11*12+H11,T12)</f>
        <v>39</v>
      </c>
      <c r="U11" s="60">
        <f>IF(I12="TO",I11*12+J11,U12)</f>
        <v>26</v>
      </c>
      <c r="V11" s="60">
        <f>IF(K12="TO",K11*12+L11,V12)</f>
        <v>39</v>
      </c>
      <c r="W11" s="60">
        <f>IF(M12="TO",M11*12+N11,W12)</f>
        <v>0</v>
      </c>
      <c r="X11" s="60">
        <f>IF(O12="TO",O11*12+P11,X12)</f>
        <v>0</v>
      </c>
      <c r="Y11" s="60">
        <f>IF(Q12="TO",Q11*12+R11,Y12)</f>
        <v>0</v>
      </c>
      <c r="Z11" s="118"/>
      <c r="AA11" s="74">
        <f>AA12</f>
        <v>5</v>
      </c>
      <c r="AB11" s="31">
        <f>IF(F11=$AB$5,T11+U11-VLOOKUP(AA11,Rebars2,3),0)</f>
        <v>0</v>
      </c>
      <c r="AC11" s="31">
        <f>IF(F11=$AC$5,T11+U11+V11-2*VLOOKUP(AA11,Rebars2,3),0)</f>
        <v>101</v>
      </c>
      <c r="AD11" s="31">
        <f t="shared" ref="AD11:AD13" si="51">IF(F11=$AD$5,2*(T11+U11)-3*VLOOKUP(AA11,Rebars2,3)+2*VLOOKUP(AA11,Rebars2,7),0)</f>
        <v>0</v>
      </c>
      <c r="AF11" s="31">
        <f>IF(F11=$AF$5,T11+VLOOKUP(AA11,Rebars2,8),0)</f>
        <v>0</v>
      </c>
      <c r="AG11" s="31">
        <f>IF(F11=$AG$5,T11+2*VLOOKUP(AA11,Rebars2,8),0)</f>
        <v>0</v>
      </c>
      <c r="AJ11" s="31">
        <f>IF(F11=$AJ$5,T11+SQRT(U11^2+V11^2),0)</f>
        <v>0</v>
      </c>
      <c r="AO11" s="31">
        <f t="shared" si="22"/>
        <v>0</v>
      </c>
      <c r="AQ11" s="31">
        <f>IF(F11=$AQ$5,Y11,0)</f>
        <v>0</v>
      </c>
      <c r="AR11" s="31">
        <f>SUM(AB11:AQ11)</f>
        <v>101</v>
      </c>
    </row>
    <row r="12" spans="1:44" x14ac:dyDescent="0.25">
      <c r="A12" s="63" t="s">
        <v>57</v>
      </c>
      <c r="B12" s="120" t="s">
        <v>29</v>
      </c>
      <c r="C12" s="121" t="s">
        <v>30</v>
      </c>
      <c r="D12" s="122"/>
      <c r="E12" s="60">
        <f>ROUND(B11*B13*0.5*(C11+D11/12+C13+D13/12)*VLOOKUP(AA12,Rebars1,2),0)</f>
        <v>81</v>
      </c>
      <c r="F12" s="120">
        <v>2</v>
      </c>
      <c r="G12" s="68" t="s">
        <v>30</v>
      </c>
      <c r="H12" s="69"/>
      <c r="I12" s="68">
        <v>2</v>
      </c>
      <c r="J12" s="69">
        <v>2</v>
      </c>
      <c r="K12" s="68" t="s">
        <v>30</v>
      </c>
      <c r="L12" s="69"/>
      <c r="M12" s="68"/>
      <c r="N12" s="69"/>
      <c r="O12" s="68"/>
      <c r="P12" s="69"/>
      <c r="Q12" s="68"/>
      <c r="R12" s="69"/>
      <c r="S12" s="123">
        <f>(T13-T11)/(B13-1)</f>
        <v>5</v>
      </c>
      <c r="T12" s="60">
        <f>IF(G12="TO",0.5*(T11+T13),G12*12+H12)</f>
        <v>46.5</v>
      </c>
      <c r="U12" s="60">
        <f>IF(I12="TO",0.5*(U11+U13),I12*12+J12)</f>
        <v>26</v>
      </c>
      <c r="V12" s="60">
        <f>IF(K12="TO",0.5*(V11+V13),K12*12+L12)</f>
        <v>46.5</v>
      </c>
      <c r="W12" s="60">
        <f>IF(M12="TO",0.5*(W11+W13),M12*12+N12)</f>
        <v>0</v>
      </c>
      <c r="X12" s="60">
        <f>IF(O12="TO",0.5*(X11+X13),O12*12+P12)</f>
        <v>0</v>
      </c>
      <c r="Y12" s="60">
        <f>IF(Q12="TO",0.5*(Y11+Y13),Q12*12+R12)</f>
        <v>0</v>
      </c>
      <c r="Z12" s="118"/>
      <c r="AA12" s="74">
        <f>VALUE(MID(A12,2,1))</f>
        <v>5</v>
      </c>
      <c r="AB12" s="31">
        <f>IF(F12=$AB$5,T12+U12-VLOOKUP(AA12,Rebars2,3),0)</f>
        <v>0</v>
      </c>
      <c r="AC12" s="31">
        <f>IF(F12=$AC$5,T12+U12+V12-2*VLOOKUP(AA12,Rebars2,3),0)</f>
        <v>116</v>
      </c>
      <c r="AD12" s="31">
        <f t="shared" si="51"/>
        <v>0</v>
      </c>
      <c r="AF12" s="31">
        <f>IF(F12=$AF$5,T12+VLOOKUP(AA12,Rebars2,8),0)</f>
        <v>0</v>
      </c>
      <c r="AG12" s="31">
        <f>IF(F12=$AG$5,T12+2*VLOOKUP(AA12,Rebars2,8),0)</f>
        <v>0</v>
      </c>
      <c r="AJ12" s="31">
        <f>IF(F12=$AJ$5,T12+SQRT(U12^2+V12^2),0)</f>
        <v>0</v>
      </c>
      <c r="AO12" s="31">
        <f t="shared" si="22"/>
        <v>0</v>
      </c>
      <c r="AQ12" s="31">
        <f>IF(F12=$AQ$5,Y12,0)</f>
        <v>0</v>
      </c>
      <c r="AR12" s="31">
        <f>SUM(AB12:AQ12)</f>
        <v>116</v>
      </c>
    </row>
    <row r="13" spans="1:44" x14ac:dyDescent="0.25">
      <c r="A13" s="74"/>
      <c r="B13" s="63">
        <v>4</v>
      </c>
      <c r="C13" s="64">
        <f t="shared" ref="C13" si="52">INT(AR13/12)</f>
        <v>10</v>
      </c>
      <c r="D13" s="65">
        <f>ROUNDDOWN(AR13-C13*12,0)</f>
        <v>11</v>
      </c>
      <c r="E13" s="60"/>
      <c r="F13" s="119">
        <f>F12</f>
        <v>2</v>
      </c>
      <c r="G13" s="68">
        <v>4</v>
      </c>
      <c r="H13" s="69">
        <v>6</v>
      </c>
      <c r="I13" s="68"/>
      <c r="J13" s="69"/>
      <c r="K13" s="68">
        <v>4</v>
      </c>
      <c r="L13" s="69">
        <v>6</v>
      </c>
      <c r="M13" s="68"/>
      <c r="N13" s="69"/>
      <c r="O13" s="68"/>
      <c r="P13" s="69"/>
      <c r="Q13" s="68"/>
      <c r="R13" s="69"/>
      <c r="S13" s="60"/>
      <c r="T13" s="60">
        <f>IF(G12="TO",G13*12+H13,T12)</f>
        <v>54</v>
      </c>
      <c r="U13" s="60">
        <f>IF(I12="TO",I13*12+J13,U12)</f>
        <v>26</v>
      </c>
      <c r="V13" s="60">
        <f>IF(K12="TO",K13*12+L13,V12)</f>
        <v>54</v>
      </c>
      <c r="W13" s="60">
        <f>IF(M12="TO",M13*12+N13,W12)</f>
        <v>0</v>
      </c>
      <c r="X13" s="60">
        <f>IF(O12="TO",O13*12+P13,X12)</f>
        <v>0</v>
      </c>
      <c r="Y13" s="60">
        <f>IF(Q12="TO",Q13*12+R13,Y12)</f>
        <v>0</v>
      </c>
      <c r="Z13" s="118"/>
      <c r="AA13" s="74">
        <f>AA12</f>
        <v>5</v>
      </c>
      <c r="AB13" s="31">
        <f>IF(F13=$AB$5,T13+U13-VLOOKUP(AA13,Rebars2,3),0)</f>
        <v>0</v>
      </c>
      <c r="AC13" s="31">
        <f>IF(F13=$AC$5,T13+U13+V13-2*VLOOKUP(AA13,Rebars2,3),0)</f>
        <v>131</v>
      </c>
      <c r="AD13" s="31">
        <f t="shared" si="51"/>
        <v>0</v>
      </c>
      <c r="AF13" s="31">
        <f>IF(F13=$AF$5,T13+VLOOKUP(AA13,Rebars2,8),0)</f>
        <v>0</v>
      </c>
      <c r="AG13" s="31">
        <f>IF(F13=$AG$5,T13+2*VLOOKUP(AA13,Rebars2,8),0)</f>
        <v>0</v>
      </c>
      <c r="AJ13" s="31">
        <f>IF(F13=$AJ$5,T13+SQRT(U13^2+V13^2),0)</f>
        <v>0</v>
      </c>
      <c r="AO13" s="31">
        <f t="shared" si="22"/>
        <v>0</v>
      </c>
      <c r="AQ13" s="31">
        <f>IF(F13=$AQ$5,Y13,0)</f>
        <v>0</v>
      </c>
      <c r="AR13" s="31">
        <f>SUM(AB13:AQ13)</f>
        <v>131</v>
      </c>
    </row>
    <row r="14" spans="1:44" x14ac:dyDescent="0.25">
      <c r="A14" s="63" t="s">
        <v>58</v>
      </c>
      <c r="B14" s="63">
        <v>5</v>
      </c>
      <c r="C14" s="64">
        <f t="shared" si="48"/>
        <v>11</v>
      </c>
      <c r="D14" s="65">
        <f t="shared" si="49"/>
        <v>3</v>
      </c>
      <c r="E14" s="60">
        <f t="shared" si="2"/>
        <v>59</v>
      </c>
      <c r="F14" s="63">
        <v>2</v>
      </c>
      <c r="G14" s="68">
        <v>4</v>
      </c>
      <c r="H14" s="69">
        <v>8</v>
      </c>
      <c r="I14" s="68">
        <v>2</v>
      </c>
      <c r="J14" s="69">
        <v>2</v>
      </c>
      <c r="K14" s="68">
        <v>4</v>
      </c>
      <c r="L14" s="69">
        <v>8</v>
      </c>
      <c r="M14" s="68"/>
      <c r="N14" s="69"/>
      <c r="O14" s="68"/>
      <c r="P14" s="69"/>
      <c r="Q14" s="68"/>
      <c r="R14" s="69"/>
      <c r="S14" s="60"/>
      <c r="T14" s="60">
        <f t="shared" si="26"/>
        <v>56</v>
      </c>
      <c r="U14" s="60">
        <f t="shared" si="27"/>
        <v>26</v>
      </c>
      <c r="V14" s="60">
        <f t="shared" si="28"/>
        <v>56</v>
      </c>
      <c r="W14" s="60">
        <f t="shared" si="29"/>
        <v>0</v>
      </c>
      <c r="X14" s="60">
        <f t="shared" si="30"/>
        <v>0</v>
      </c>
      <c r="Y14" s="60">
        <f t="shared" si="31"/>
        <v>0</v>
      </c>
      <c r="Z14" s="118"/>
      <c r="AA14" s="74">
        <f t="shared" si="32"/>
        <v>5</v>
      </c>
      <c r="AB14" s="31">
        <f t="shared" si="33"/>
        <v>0</v>
      </c>
      <c r="AC14" s="31">
        <f t="shared" si="34"/>
        <v>135</v>
      </c>
      <c r="AD14" s="31">
        <f t="shared" si="35"/>
        <v>0</v>
      </c>
      <c r="AE14" s="31">
        <f t="shared" si="36"/>
        <v>0</v>
      </c>
      <c r="AF14" s="31">
        <f t="shared" si="37"/>
        <v>0</v>
      </c>
      <c r="AG14" s="31">
        <f t="shared" si="38"/>
        <v>0</v>
      </c>
      <c r="AH14" s="31">
        <f t="shared" si="39"/>
        <v>0</v>
      </c>
      <c r="AI14" s="31">
        <f t="shared" si="40"/>
        <v>0</v>
      </c>
      <c r="AJ14" s="31">
        <f t="shared" si="41"/>
        <v>0</v>
      </c>
      <c r="AK14" s="31">
        <f t="shared" si="42"/>
        <v>0</v>
      </c>
      <c r="AM14" s="31">
        <f t="shared" si="43"/>
        <v>0</v>
      </c>
      <c r="AN14" s="31">
        <f t="shared" si="44"/>
        <v>0</v>
      </c>
      <c r="AO14" s="31">
        <f t="shared" si="22"/>
        <v>0</v>
      </c>
      <c r="AP14" s="31">
        <f t="shared" si="45"/>
        <v>0</v>
      </c>
      <c r="AQ14" s="31">
        <f t="shared" si="46"/>
        <v>0</v>
      </c>
      <c r="AR14" s="31">
        <f t="shared" si="47"/>
        <v>135</v>
      </c>
    </row>
    <row r="15" spans="1:44" x14ac:dyDescent="0.25">
      <c r="A15" s="63" t="s">
        <v>62</v>
      </c>
      <c r="B15" s="63">
        <v>1</v>
      </c>
      <c r="C15" s="64">
        <f t="shared" si="48"/>
        <v>4</v>
      </c>
      <c r="D15" s="65">
        <f t="shared" si="49"/>
        <v>7</v>
      </c>
      <c r="E15" s="60">
        <f t="shared" si="2"/>
        <v>5</v>
      </c>
      <c r="F15" s="63" t="s">
        <v>20</v>
      </c>
      <c r="G15" s="68"/>
      <c r="H15" s="69"/>
      <c r="I15" s="68"/>
      <c r="J15" s="69"/>
      <c r="K15" s="68"/>
      <c r="L15" s="69"/>
      <c r="M15" s="68"/>
      <c r="N15" s="69"/>
      <c r="O15" s="68"/>
      <c r="P15" s="69"/>
      <c r="Q15" s="68">
        <v>4</v>
      </c>
      <c r="R15" s="69">
        <v>7</v>
      </c>
      <c r="S15" s="60"/>
      <c r="T15" s="60">
        <f t="shared" si="26"/>
        <v>0</v>
      </c>
      <c r="U15" s="60">
        <f t="shared" si="27"/>
        <v>0</v>
      </c>
      <c r="V15" s="60">
        <f t="shared" si="28"/>
        <v>0</v>
      </c>
      <c r="W15" s="60">
        <f t="shared" si="29"/>
        <v>0</v>
      </c>
      <c r="X15" s="60">
        <f t="shared" si="30"/>
        <v>0</v>
      </c>
      <c r="Y15" s="60">
        <f t="shared" si="31"/>
        <v>55</v>
      </c>
      <c r="Z15" s="118"/>
      <c r="AA15" s="74">
        <f t="shared" si="32"/>
        <v>5</v>
      </c>
      <c r="AB15" s="31">
        <f t="shared" si="33"/>
        <v>0</v>
      </c>
      <c r="AC15" s="31">
        <f t="shared" si="34"/>
        <v>0</v>
      </c>
      <c r="AD15" s="31">
        <f t="shared" si="35"/>
        <v>0</v>
      </c>
      <c r="AE15" s="31">
        <f t="shared" si="36"/>
        <v>0</v>
      </c>
      <c r="AF15" s="31">
        <f t="shared" si="37"/>
        <v>0</v>
      </c>
      <c r="AG15" s="31">
        <f t="shared" si="38"/>
        <v>0</v>
      </c>
      <c r="AH15" s="31">
        <f t="shared" si="39"/>
        <v>0</v>
      </c>
      <c r="AI15" s="31">
        <f t="shared" si="40"/>
        <v>0</v>
      </c>
      <c r="AJ15" s="31">
        <f t="shared" si="41"/>
        <v>0</v>
      </c>
      <c r="AK15" s="31">
        <f t="shared" si="42"/>
        <v>0</v>
      </c>
      <c r="AM15" s="31">
        <f t="shared" si="43"/>
        <v>0</v>
      </c>
      <c r="AN15" s="31">
        <f t="shared" si="44"/>
        <v>0</v>
      </c>
      <c r="AO15" s="31">
        <f t="shared" si="22"/>
        <v>0</v>
      </c>
      <c r="AP15" s="31">
        <f t="shared" si="45"/>
        <v>0</v>
      </c>
      <c r="AQ15" s="31">
        <f t="shared" si="46"/>
        <v>55</v>
      </c>
      <c r="AR15" s="31">
        <f t="shared" si="47"/>
        <v>55</v>
      </c>
    </row>
    <row r="16" spans="1:44" x14ac:dyDescent="0.25">
      <c r="A16" s="63" t="s">
        <v>61</v>
      </c>
      <c r="B16" s="63">
        <v>1</v>
      </c>
      <c r="C16" s="64">
        <f t="shared" si="48"/>
        <v>4</v>
      </c>
      <c r="D16" s="65">
        <f t="shared" si="49"/>
        <v>8</v>
      </c>
      <c r="E16" s="60">
        <f t="shared" si="2"/>
        <v>5</v>
      </c>
      <c r="F16" s="63" t="s">
        <v>20</v>
      </c>
      <c r="G16" s="68"/>
      <c r="H16" s="69"/>
      <c r="I16" s="68"/>
      <c r="J16" s="69"/>
      <c r="K16" s="68"/>
      <c r="L16" s="69"/>
      <c r="M16" s="68"/>
      <c r="N16" s="69"/>
      <c r="O16" s="68"/>
      <c r="P16" s="69"/>
      <c r="Q16" s="68">
        <v>4</v>
      </c>
      <c r="R16" s="69">
        <v>8</v>
      </c>
      <c r="S16" s="60"/>
      <c r="T16" s="60">
        <f t="shared" si="26"/>
        <v>0</v>
      </c>
      <c r="U16" s="60">
        <f t="shared" si="27"/>
        <v>0</v>
      </c>
      <c r="V16" s="60">
        <f t="shared" si="28"/>
        <v>0</v>
      </c>
      <c r="W16" s="60">
        <f t="shared" si="29"/>
        <v>0</v>
      </c>
      <c r="X16" s="60">
        <f t="shared" si="30"/>
        <v>0</v>
      </c>
      <c r="Y16" s="60">
        <f t="shared" si="31"/>
        <v>56</v>
      </c>
      <c r="Z16" s="118"/>
      <c r="AA16" s="74">
        <f t="shared" si="32"/>
        <v>5</v>
      </c>
      <c r="AB16" s="31">
        <f t="shared" si="33"/>
        <v>0</v>
      </c>
      <c r="AC16" s="31">
        <f t="shared" si="34"/>
        <v>0</v>
      </c>
      <c r="AD16" s="31">
        <f t="shared" si="35"/>
        <v>0</v>
      </c>
      <c r="AE16" s="31">
        <f t="shared" si="36"/>
        <v>0</v>
      </c>
      <c r="AF16" s="31">
        <f t="shared" si="37"/>
        <v>0</v>
      </c>
      <c r="AG16" s="31">
        <f t="shared" si="38"/>
        <v>0</v>
      </c>
      <c r="AH16" s="31">
        <f t="shared" si="39"/>
        <v>0</v>
      </c>
      <c r="AI16" s="31">
        <f t="shared" si="40"/>
        <v>0</v>
      </c>
      <c r="AJ16" s="31">
        <f t="shared" si="41"/>
        <v>0</v>
      </c>
      <c r="AK16" s="31">
        <f t="shared" si="42"/>
        <v>0</v>
      </c>
      <c r="AM16" s="31">
        <f t="shared" si="43"/>
        <v>0</v>
      </c>
      <c r="AN16" s="31">
        <f t="shared" si="44"/>
        <v>0</v>
      </c>
      <c r="AO16" s="31">
        <f t="shared" si="22"/>
        <v>0</v>
      </c>
      <c r="AP16" s="31">
        <f t="shared" si="45"/>
        <v>0</v>
      </c>
      <c r="AQ16" s="31">
        <f t="shared" si="46"/>
        <v>56</v>
      </c>
      <c r="AR16" s="31">
        <f t="shared" si="47"/>
        <v>56</v>
      </c>
    </row>
    <row r="17" spans="1:44" x14ac:dyDescent="0.25">
      <c r="A17" s="63" t="s">
        <v>63</v>
      </c>
      <c r="B17" s="63">
        <v>4</v>
      </c>
      <c r="C17" s="64">
        <f t="shared" si="48"/>
        <v>5</v>
      </c>
      <c r="D17" s="65">
        <f t="shared" si="49"/>
        <v>7</v>
      </c>
      <c r="E17" s="60">
        <f t="shared" si="2"/>
        <v>23</v>
      </c>
      <c r="F17" s="63" t="s">
        <v>20</v>
      </c>
      <c r="G17" s="68"/>
      <c r="H17" s="69"/>
      <c r="I17" s="68"/>
      <c r="J17" s="69"/>
      <c r="K17" s="68"/>
      <c r="L17" s="69"/>
      <c r="M17" s="68"/>
      <c r="N17" s="69"/>
      <c r="O17" s="68"/>
      <c r="P17" s="69"/>
      <c r="Q17" s="68">
        <v>5</v>
      </c>
      <c r="R17" s="69">
        <v>7</v>
      </c>
      <c r="S17" s="60"/>
      <c r="T17" s="60">
        <f t="shared" si="26"/>
        <v>0</v>
      </c>
      <c r="U17" s="60">
        <f t="shared" si="27"/>
        <v>0</v>
      </c>
      <c r="V17" s="60">
        <f t="shared" si="28"/>
        <v>0</v>
      </c>
      <c r="W17" s="60">
        <f t="shared" si="29"/>
        <v>0</v>
      </c>
      <c r="X17" s="60">
        <f t="shared" si="30"/>
        <v>0</v>
      </c>
      <c r="Y17" s="60">
        <f t="shared" si="31"/>
        <v>67</v>
      </c>
      <c r="Z17" s="118"/>
      <c r="AA17" s="74">
        <f t="shared" si="32"/>
        <v>5</v>
      </c>
      <c r="AB17" s="31">
        <f t="shared" si="33"/>
        <v>0</v>
      </c>
      <c r="AC17" s="31">
        <f t="shared" si="34"/>
        <v>0</v>
      </c>
      <c r="AD17" s="31">
        <f t="shared" si="35"/>
        <v>0</v>
      </c>
      <c r="AE17" s="31">
        <f t="shared" si="36"/>
        <v>0</v>
      </c>
      <c r="AF17" s="31">
        <f t="shared" si="37"/>
        <v>0</v>
      </c>
      <c r="AG17" s="31">
        <f t="shared" si="38"/>
        <v>0</v>
      </c>
      <c r="AH17" s="31">
        <f t="shared" si="39"/>
        <v>0</v>
      </c>
      <c r="AI17" s="31">
        <f t="shared" si="40"/>
        <v>0</v>
      </c>
      <c r="AJ17" s="31">
        <f t="shared" si="41"/>
        <v>0</v>
      </c>
      <c r="AK17" s="31">
        <f t="shared" si="42"/>
        <v>0</v>
      </c>
      <c r="AM17" s="31">
        <f t="shared" si="43"/>
        <v>0</v>
      </c>
      <c r="AN17" s="31">
        <f t="shared" si="44"/>
        <v>0</v>
      </c>
      <c r="AO17" s="31">
        <f t="shared" si="22"/>
        <v>0</v>
      </c>
      <c r="AP17" s="31">
        <f t="shared" si="45"/>
        <v>0</v>
      </c>
      <c r="AQ17" s="31">
        <f t="shared" si="46"/>
        <v>67</v>
      </c>
      <c r="AR17" s="31">
        <f t="shared" si="47"/>
        <v>67</v>
      </c>
    </row>
    <row r="18" spans="1:44" x14ac:dyDescent="0.25">
      <c r="A18" s="63" t="s">
        <v>64</v>
      </c>
      <c r="B18" s="63">
        <f>(2+2)*2</f>
        <v>8</v>
      </c>
      <c r="C18" s="64">
        <f t="shared" si="48"/>
        <v>10</v>
      </c>
      <c r="D18" s="65">
        <f t="shared" si="49"/>
        <v>0</v>
      </c>
      <c r="E18" s="60">
        <f t="shared" si="2"/>
        <v>83</v>
      </c>
      <c r="F18" s="63" t="s">
        <v>20</v>
      </c>
      <c r="G18" s="68"/>
      <c r="H18" s="69"/>
      <c r="I18" s="68"/>
      <c r="J18" s="69"/>
      <c r="K18" s="68"/>
      <c r="L18" s="69"/>
      <c r="M18" s="68"/>
      <c r="N18" s="69"/>
      <c r="O18" s="68"/>
      <c r="P18" s="69"/>
      <c r="Q18" s="68">
        <v>10</v>
      </c>
      <c r="R18" s="69">
        <v>0</v>
      </c>
      <c r="S18" s="60"/>
      <c r="T18" s="60">
        <f t="shared" si="26"/>
        <v>0</v>
      </c>
      <c r="U18" s="60">
        <f t="shared" si="27"/>
        <v>0</v>
      </c>
      <c r="V18" s="60">
        <f t="shared" si="28"/>
        <v>0</v>
      </c>
      <c r="W18" s="60">
        <f t="shared" si="29"/>
        <v>0</v>
      </c>
      <c r="X18" s="60">
        <f t="shared" si="30"/>
        <v>0</v>
      </c>
      <c r="Y18" s="60">
        <f t="shared" si="31"/>
        <v>120</v>
      </c>
      <c r="Z18" s="118"/>
      <c r="AA18" s="74">
        <f t="shared" si="32"/>
        <v>5</v>
      </c>
      <c r="AB18" s="31">
        <f t="shared" si="33"/>
        <v>0</v>
      </c>
      <c r="AC18" s="31">
        <f t="shared" si="34"/>
        <v>0</v>
      </c>
      <c r="AD18" s="31">
        <f t="shared" si="35"/>
        <v>0</v>
      </c>
      <c r="AE18" s="31">
        <f t="shared" si="36"/>
        <v>0</v>
      </c>
      <c r="AF18" s="31">
        <f t="shared" si="37"/>
        <v>0</v>
      </c>
      <c r="AG18" s="31">
        <f t="shared" si="38"/>
        <v>0</v>
      </c>
      <c r="AH18" s="31">
        <f t="shared" si="39"/>
        <v>0</v>
      </c>
      <c r="AI18" s="31">
        <f t="shared" si="40"/>
        <v>0</v>
      </c>
      <c r="AJ18" s="31">
        <f t="shared" si="41"/>
        <v>0</v>
      </c>
      <c r="AK18" s="31">
        <f t="shared" si="42"/>
        <v>0</v>
      </c>
      <c r="AM18" s="31">
        <f t="shared" si="43"/>
        <v>0</v>
      </c>
      <c r="AN18" s="31">
        <f t="shared" si="44"/>
        <v>0</v>
      </c>
      <c r="AO18" s="31">
        <f t="shared" si="22"/>
        <v>0</v>
      </c>
      <c r="AP18" s="31">
        <f t="shared" si="45"/>
        <v>0</v>
      </c>
      <c r="AQ18" s="31">
        <f t="shared" si="46"/>
        <v>120</v>
      </c>
      <c r="AR18" s="31">
        <f t="shared" si="47"/>
        <v>120</v>
      </c>
    </row>
    <row r="19" spans="1:44" x14ac:dyDescent="0.25">
      <c r="A19" s="63" t="s">
        <v>65</v>
      </c>
      <c r="B19" s="63">
        <v>2</v>
      </c>
      <c r="C19" s="64">
        <f t="shared" si="48"/>
        <v>5</v>
      </c>
      <c r="D19" s="65">
        <f t="shared" si="49"/>
        <v>2</v>
      </c>
      <c r="E19" s="60">
        <f t="shared" si="2"/>
        <v>11</v>
      </c>
      <c r="F19" s="63" t="s">
        <v>20</v>
      </c>
      <c r="G19" s="68"/>
      <c r="H19" s="69"/>
      <c r="I19" s="68"/>
      <c r="J19" s="69"/>
      <c r="K19" s="68"/>
      <c r="L19" s="69"/>
      <c r="M19" s="68"/>
      <c r="N19" s="69"/>
      <c r="O19" s="68"/>
      <c r="P19" s="69"/>
      <c r="Q19" s="68">
        <v>5</v>
      </c>
      <c r="R19" s="69">
        <v>2</v>
      </c>
      <c r="S19" s="60"/>
      <c r="T19" s="60">
        <f t="shared" si="26"/>
        <v>0</v>
      </c>
      <c r="U19" s="60">
        <f t="shared" si="27"/>
        <v>0</v>
      </c>
      <c r="V19" s="60">
        <f t="shared" si="28"/>
        <v>0</v>
      </c>
      <c r="W19" s="60">
        <f t="shared" si="29"/>
        <v>0</v>
      </c>
      <c r="X19" s="60">
        <f t="shared" si="30"/>
        <v>0</v>
      </c>
      <c r="Y19" s="60">
        <f t="shared" si="31"/>
        <v>62</v>
      </c>
      <c r="Z19" s="118"/>
      <c r="AA19" s="74">
        <f t="shared" si="32"/>
        <v>5</v>
      </c>
      <c r="AB19" s="31">
        <f t="shared" si="33"/>
        <v>0</v>
      </c>
      <c r="AC19" s="31">
        <f t="shared" si="34"/>
        <v>0</v>
      </c>
      <c r="AD19" s="31">
        <f t="shared" si="35"/>
        <v>0</v>
      </c>
      <c r="AE19" s="31">
        <f t="shared" si="36"/>
        <v>0</v>
      </c>
      <c r="AF19" s="31">
        <f t="shared" si="37"/>
        <v>0</v>
      </c>
      <c r="AG19" s="31">
        <f t="shared" si="38"/>
        <v>0</v>
      </c>
      <c r="AH19" s="31">
        <f t="shared" si="39"/>
        <v>0</v>
      </c>
      <c r="AI19" s="31">
        <f t="shared" si="40"/>
        <v>0</v>
      </c>
      <c r="AJ19" s="31">
        <f t="shared" si="41"/>
        <v>0</v>
      </c>
      <c r="AK19" s="31">
        <f t="shared" si="42"/>
        <v>0</v>
      </c>
      <c r="AM19" s="31">
        <f t="shared" si="43"/>
        <v>0</v>
      </c>
      <c r="AN19" s="31">
        <f t="shared" si="44"/>
        <v>0</v>
      </c>
      <c r="AO19" s="31">
        <f t="shared" si="22"/>
        <v>0</v>
      </c>
      <c r="AP19" s="31">
        <f t="shared" si="45"/>
        <v>0</v>
      </c>
      <c r="AQ19" s="31">
        <f t="shared" si="46"/>
        <v>62</v>
      </c>
      <c r="AR19" s="31">
        <f t="shared" si="47"/>
        <v>62</v>
      </c>
    </row>
    <row r="20" spans="1:44" x14ac:dyDescent="0.25">
      <c r="A20" s="63" t="s">
        <v>66</v>
      </c>
      <c r="B20" s="63">
        <v>2</v>
      </c>
      <c r="C20" s="64">
        <f t="shared" si="48"/>
        <v>4</v>
      </c>
      <c r="D20" s="65">
        <f t="shared" si="49"/>
        <v>3</v>
      </c>
      <c r="E20" s="60">
        <f t="shared" si="2"/>
        <v>9</v>
      </c>
      <c r="F20" s="63" t="s">
        <v>20</v>
      </c>
      <c r="G20" s="68"/>
      <c r="H20" s="69"/>
      <c r="I20" s="68"/>
      <c r="J20" s="69"/>
      <c r="K20" s="68"/>
      <c r="L20" s="69"/>
      <c r="M20" s="68"/>
      <c r="N20" s="69"/>
      <c r="O20" s="68"/>
      <c r="P20" s="69"/>
      <c r="Q20" s="68">
        <v>4</v>
      </c>
      <c r="R20" s="69">
        <v>3</v>
      </c>
      <c r="S20" s="60"/>
      <c r="T20" s="60">
        <f t="shared" si="26"/>
        <v>0</v>
      </c>
      <c r="U20" s="60">
        <f t="shared" si="27"/>
        <v>0</v>
      </c>
      <c r="V20" s="60">
        <f t="shared" si="28"/>
        <v>0</v>
      </c>
      <c r="W20" s="60">
        <f t="shared" si="29"/>
        <v>0</v>
      </c>
      <c r="X20" s="60">
        <f t="shared" si="30"/>
        <v>0</v>
      </c>
      <c r="Y20" s="60">
        <f t="shared" si="31"/>
        <v>51</v>
      </c>
      <c r="Z20" s="118"/>
      <c r="AA20" s="74">
        <f t="shared" si="32"/>
        <v>5</v>
      </c>
      <c r="AB20" s="31">
        <f>IF(F20=$AB$5,T20+U20-VLOOKUP(AA20,Rebars2,3),0)</f>
        <v>0</v>
      </c>
      <c r="AC20" s="31">
        <f t="shared" si="34"/>
        <v>0</v>
      </c>
      <c r="AD20" s="31">
        <f t="shared" si="35"/>
        <v>0</v>
      </c>
      <c r="AE20" s="31">
        <f t="shared" si="36"/>
        <v>0</v>
      </c>
      <c r="AF20" s="31">
        <f t="shared" si="37"/>
        <v>0</v>
      </c>
      <c r="AG20" s="31">
        <f t="shared" si="38"/>
        <v>0</v>
      </c>
      <c r="AH20" s="31">
        <f t="shared" si="39"/>
        <v>0</v>
      </c>
      <c r="AI20" s="31">
        <f t="shared" si="40"/>
        <v>0</v>
      </c>
      <c r="AJ20" s="31">
        <f t="shared" si="41"/>
        <v>0</v>
      </c>
      <c r="AK20" s="31">
        <f t="shared" si="42"/>
        <v>0</v>
      </c>
      <c r="AM20" s="31">
        <f t="shared" si="43"/>
        <v>0</v>
      </c>
      <c r="AN20" s="31">
        <f t="shared" si="44"/>
        <v>0</v>
      </c>
      <c r="AO20" s="31">
        <f t="shared" si="22"/>
        <v>0</v>
      </c>
      <c r="AP20" s="31">
        <f t="shared" si="45"/>
        <v>0</v>
      </c>
      <c r="AQ20" s="31">
        <f t="shared" si="46"/>
        <v>51</v>
      </c>
      <c r="AR20" s="31">
        <f t="shared" si="47"/>
        <v>51</v>
      </c>
    </row>
    <row r="21" spans="1:44" x14ac:dyDescent="0.25">
      <c r="A21" s="63" t="s">
        <v>67</v>
      </c>
      <c r="B21" s="63">
        <v>2</v>
      </c>
      <c r="C21" s="64">
        <f t="shared" si="48"/>
        <v>5</v>
      </c>
      <c r="D21" s="65">
        <f t="shared" si="49"/>
        <v>5</v>
      </c>
      <c r="E21" s="60">
        <f t="shared" si="2"/>
        <v>11</v>
      </c>
      <c r="F21" s="63">
        <v>19</v>
      </c>
      <c r="G21" s="68">
        <v>1</v>
      </c>
      <c r="H21" s="69">
        <v>10</v>
      </c>
      <c r="I21" s="68">
        <v>3</v>
      </c>
      <c r="J21" s="69">
        <v>4</v>
      </c>
      <c r="K21" s="68">
        <v>1</v>
      </c>
      <c r="L21" s="69">
        <v>5</v>
      </c>
      <c r="M21" s="68"/>
      <c r="N21" s="69"/>
      <c r="O21" s="68"/>
      <c r="P21" s="69"/>
      <c r="Q21" s="68"/>
      <c r="R21" s="69"/>
      <c r="S21" s="60"/>
      <c r="T21" s="60">
        <f t="shared" si="26"/>
        <v>22</v>
      </c>
      <c r="U21" s="60">
        <f t="shared" si="27"/>
        <v>40</v>
      </c>
      <c r="V21" s="60">
        <f t="shared" si="28"/>
        <v>17</v>
      </c>
      <c r="W21" s="60">
        <f t="shared" si="29"/>
        <v>0</v>
      </c>
      <c r="X21" s="60">
        <f t="shared" si="30"/>
        <v>0</v>
      </c>
      <c r="Y21" s="60">
        <f t="shared" si="31"/>
        <v>0</v>
      </c>
      <c r="Z21" s="118"/>
      <c r="AA21" s="74">
        <f t="shared" si="32"/>
        <v>5</v>
      </c>
      <c r="AB21" s="31">
        <f t="shared" si="33"/>
        <v>0</v>
      </c>
      <c r="AC21" s="31">
        <f t="shared" si="34"/>
        <v>0</v>
      </c>
      <c r="AD21" s="31">
        <f t="shared" si="35"/>
        <v>0</v>
      </c>
      <c r="AE21" s="31">
        <f t="shared" si="36"/>
        <v>0</v>
      </c>
      <c r="AF21" s="31">
        <f t="shared" si="37"/>
        <v>0</v>
      </c>
      <c r="AG21" s="31">
        <f t="shared" si="38"/>
        <v>0</v>
      </c>
      <c r="AH21" s="31">
        <f t="shared" si="39"/>
        <v>0</v>
      </c>
      <c r="AI21" s="31">
        <f t="shared" si="40"/>
        <v>0</v>
      </c>
      <c r="AJ21" s="31">
        <f t="shared" si="41"/>
        <v>65.46262762420146</v>
      </c>
      <c r="AK21" s="31">
        <f t="shared" si="42"/>
        <v>0</v>
      </c>
      <c r="AM21" s="31">
        <f t="shared" si="43"/>
        <v>0</v>
      </c>
      <c r="AN21" s="31">
        <f t="shared" si="44"/>
        <v>0</v>
      </c>
      <c r="AO21" s="31">
        <f t="shared" si="22"/>
        <v>0</v>
      </c>
      <c r="AP21" s="31">
        <f t="shared" si="45"/>
        <v>0</v>
      </c>
      <c r="AQ21" s="31">
        <f t="shared" si="46"/>
        <v>0</v>
      </c>
      <c r="AR21" s="31">
        <f t="shared" si="47"/>
        <v>65.46262762420146</v>
      </c>
    </row>
    <row r="22" spans="1:44" x14ac:dyDescent="0.25">
      <c r="A22" s="63" t="s">
        <v>89</v>
      </c>
      <c r="B22" s="63">
        <v>3</v>
      </c>
      <c r="C22" s="64">
        <f t="shared" si="48"/>
        <v>6</v>
      </c>
      <c r="D22" s="65">
        <f t="shared" si="49"/>
        <v>10</v>
      </c>
      <c r="E22" s="60">
        <f t="shared" si="2"/>
        <v>21</v>
      </c>
      <c r="F22" s="63">
        <v>28</v>
      </c>
      <c r="G22" s="68">
        <v>2</v>
      </c>
      <c r="H22" s="69">
        <v>2</v>
      </c>
      <c r="I22" s="68">
        <v>2</v>
      </c>
      <c r="J22" s="69">
        <v>9</v>
      </c>
      <c r="K22" s="68">
        <v>2</v>
      </c>
      <c r="L22" s="69">
        <v>2</v>
      </c>
      <c r="M22" s="68"/>
      <c r="N22" s="69"/>
      <c r="O22" s="68"/>
      <c r="P22" s="69"/>
      <c r="Q22" s="68"/>
      <c r="R22" s="69"/>
      <c r="S22" s="60"/>
      <c r="T22" s="60">
        <f t="shared" si="26"/>
        <v>26</v>
      </c>
      <c r="U22" s="60">
        <f t="shared" si="27"/>
        <v>33</v>
      </c>
      <c r="V22" s="60">
        <f t="shared" si="28"/>
        <v>26</v>
      </c>
      <c r="W22" s="60">
        <f t="shared" si="29"/>
        <v>0</v>
      </c>
      <c r="X22" s="60">
        <f t="shared" si="30"/>
        <v>0</v>
      </c>
      <c r="Y22" s="60">
        <f t="shared" si="31"/>
        <v>0</v>
      </c>
      <c r="Z22" s="118"/>
      <c r="AA22" s="74">
        <f t="shared" si="32"/>
        <v>5</v>
      </c>
      <c r="AB22" s="31">
        <f t="shared" si="33"/>
        <v>0</v>
      </c>
      <c r="AC22" s="31">
        <f t="shared" si="34"/>
        <v>0</v>
      </c>
      <c r="AD22" s="31">
        <f t="shared" si="35"/>
        <v>0</v>
      </c>
      <c r="AE22" s="31">
        <f t="shared" si="36"/>
        <v>0</v>
      </c>
      <c r="AF22" s="31">
        <f t="shared" si="37"/>
        <v>0</v>
      </c>
      <c r="AG22" s="31">
        <f t="shared" si="38"/>
        <v>0</v>
      </c>
      <c r="AH22" s="31">
        <f t="shared" si="39"/>
        <v>0</v>
      </c>
      <c r="AI22" s="31">
        <f t="shared" si="40"/>
        <v>0</v>
      </c>
      <c r="AJ22" s="31">
        <f t="shared" si="41"/>
        <v>0</v>
      </c>
      <c r="AK22" s="31">
        <f t="shared" si="42"/>
        <v>0</v>
      </c>
      <c r="AM22" s="31">
        <f t="shared" si="43"/>
        <v>0</v>
      </c>
      <c r="AN22" s="31">
        <f t="shared" si="44"/>
        <v>0</v>
      </c>
      <c r="AO22" s="31">
        <f t="shared" si="22"/>
        <v>82</v>
      </c>
      <c r="AP22" s="31">
        <f t="shared" si="45"/>
        <v>0</v>
      </c>
      <c r="AQ22" s="31">
        <f t="shared" si="46"/>
        <v>0</v>
      </c>
      <c r="AR22" s="31">
        <f t="shared" si="47"/>
        <v>82</v>
      </c>
    </row>
    <row r="23" spans="1:44" x14ac:dyDescent="0.25">
      <c r="A23" s="63" t="s">
        <v>82</v>
      </c>
      <c r="B23" s="63">
        <v>4</v>
      </c>
      <c r="C23" s="64">
        <f t="shared" si="48"/>
        <v>6</v>
      </c>
      <c r="D23" s="65">
        <f t="shared" si="49"/>
        <v>9</v>
      </c>
      <c r="E23" s="60">
        <f t="shared" si="2"/>
        <v>28</v>
      </c>
      <c r="F23" s="63" t="s">
        <v>20</v>
      </c>
      <c r="G23" s="68"/>
      <c r="H23" s="69"/>
      <c r="I23" s="68"/>
      <c r="J23" s="69"/>
      <c r="K23" s="68"/>
      <c r="L23" s="69"/>
      <c r="M23" s="68"/>
      <c r="N23" s="69"/>
      <c r="O23" s="68"/>
      <c r="P23" s="69"/>
      <c r="Q23" s="68">
        <v>6</v>
      </c>
      <c r="R23" s="69">
        <v>9</v>
      </c>
      <c r="S23" s="60"/>
      <c r="T23" s="60">
        <f t="shared" si="26"/>
        <v>0</v>
      </c>
      <c r="U23" s="60">
        <f t="shared" si="27"/>
        <v>0</v>
      </c>
      <c r="V23" s="60">
        <f t="shared" si="28"/>
        <v>0</v>
      </c>
      <c r="W23" s="60">
        <f t="shared" si="29"/>
        <v>0</v>
      </c>
      <c r="X23" s="60">
        <f t="shared" si="30"/>
        <v>0</v>
      </c>
      <c r="Y23" s="60">
        <f t="shared" si="31"/>
        <v>81</v>
      </c>
      <c r="Z23" s="118"/>
      <c r="AA23" s="74">
        <f t="shared" si="32"/>
        <v>5</v>
      </c>
      <c r="AB23" s="31">
        <f t="shared" si="33"/>
        <v>0</v>
      </c>
      <c r="AC23" s="31">
        <f t="shared" si="34"/>
        <v>0</v>
      </c>
      <c r="AD23" s="31">
        <f t="shared" si="35"/>
        <v>0</v>
      </c>
      <c r="AE23" s="31">
        <f t="shared" si="36"/>
        <v>0</v>
      </c>
      <c r="AF23" s="31">
        <f t="shared" si="37"/>
        <v>0</v>
      </c>
      <c r="AG23" s="31">
        <f t="shared" si="38"/>
        <v>0</v>
      </c>
      <c r="AH23" s="31">
        <f t="shared" si="39"/>
        <v>0</v>
      </c>
      <c r="AI23" s="31">
        <f t="shared" si="40"/>
        <v>0</v>
      </c>
      <c r="AJ23" s="31">
        <f t="shared" si="41"/>
        <v>0</v>
      </c>
      <c r="AK23" s="31">
        <f t="shared" si="42"/>
        <v>0</v>
      </c>
      <c r="AM23" s="31">
        <f t="shared" si="43"/>
        <v>0</v>
      </c>
      <c r="AN23" s="31">
        <f t="shared" si="44"/>
        <v>0</v>
      </c>
      <c r="AO23" s="31">
        <f t="shared" si="22"/>
        <v>0</v>
      </c>
      <c r="AP23" s="31">
        <f t="shared" si="45"/>
        <v>0</v>
      </c>
      <c r="AQ23" s="31">
        <f t="shared" si="46"/>
        <v>81</v>
      </c>
      <c r="AR23" s="31">
        <f t="shared" si="47"/>
        <v>81</v>
      </c>
    </row>
    <row r="24" spans="1:44" x14ac:dyDescent="0.25">
      <c r="A24" s="63" t="s">
        <v>83</v>
      </c>
      <c r="B24" s="63">
        <v>2</v>
      </c>
      <c r="C24" s="64">
        <f t="shared" si="48"/>
        <v>6</v>
      </c>
      <c r="D24" s="65">
        <f t="shared" si="49"/>
        <v>2</v>
      </c>
      <c r="E24" s="60">
        <f t="shared" si="2"/>
        <v>13</v>
      </c>
      <c r="F24" s="63" t="s">
        <v>20</v>
      </c>
      <c r="G24" s="68"/>
      <c r="H24" s="69"/>
      <c r="I24" s="68"/>
      <c r="J24" s="69"/>
      <c r="K24" s="68"/>
      <c r="L24" s="69"/>
      <c r="M24" s="68"/>
      <c r="N24" s="69"/>
      <c r="O24" s="68"/>
      <c r="P24" s="69"/>
      <c r="Q24" s="68">
        <v>6</v>
      </c>
      <c r="R24" s="69">
        <v>2</v>
      </c>
      <c r="S24" s="60"/>
      <c r="T24" s="60">
        <f t="shared" si="26"/>
        <v>0</v>
      </c>
      <c r="U24" s="60">
        <f t="shared" si="27"/>
        <v>0</v>
      </c>
      <c r="V24" s="60">
        <f t="shared" si="28"/>
        <v>0</v>
      </c>
      <c r="W24" s="60">
        <f t="shared" si="29"/>
        <v>0</v>
      </c>
      <c r="X24" s="60">
        <f t="shared" si="30"/>
        <v>0</v>
      </c>
      <c r="Y24" s="60">
        <f t="shared" si="31"/>
        <v>74</v>
      </c>
      <c r="Z24" s="118"/>
      <c r="AA24" s="74">
        <f t="shared" si="32"/>
        <v>5</v>
      </c>
      <c r="AB24" s="31">
        <f t="shared" si="33"/>
        <v>0</v>
      </c>
      <c r="AC24" s="31">
        <f t="shared" si="34"/>
        <v>0</v>
      </c>
      <c r="AD24" s="31">
        <f t="shared" si="35"/>
        <v>0</v>
      </c>
      <c r="AE24" s="31">
        <f t="shared" si="36"/>
        <v>0</v>
      </c>
      <c r="AF24" s="31">
        <f t="shared" si="37"/>
        <v>0</v>
      </c>
      <c r="AG24" s="31">
        <f t="shared" si="38"/>
        <v>0</v>
      </c>
      <c r="AH24" s="31">
        <f t="shared" si="39"/>
        <v>0</v>
      </c>
      <c r="AI24" s="31">
        <f t="shared" si="40"/>
        <v>0</v>
      </c>
      <c r="AJ24" s="31">
        <f t="shared" si="41"/>
        <v>0</v>
      </c>
      <c r="AK24" s="31">
        <f t="shared" si="42"/>
        <v>0</v>
      </c>
      <c r="AM24" s="31">
        <f t="shared" si="43"/>
        <v>0</v>
      </c>
      <c r="AN24" s="31">
        <f t="shared" si="44"/>
        <v>0</v>
      </c>
      <c r="AO24" s="31">
        <f t="shared" si="22"/>
        <v>0</v>
      </c>
      <c r="AP24" s="31">
        <f t="shared" si="45"/>
        <v>0</v>
      </c>
      <c r="AQ24" s="31">
        <f t="shared" si="46"/>
        <v>74</v>
      </c>
      <c r="AR24" s="31">
        <f t="shared" si="47"/>
        <v>74</v>
      </c>
    </row>
    <row r="25" spans="1:44" x14ac:dyDescent="0.25">
      <c r="A25" s="63" t="s">
        <v>84</v>
      </c>
      <c r="B25" s="63">
        <v>2</v>
      </c>
      <c r="C25" s="64">
        <f t="shared" si="48"/>
        <v>4</v>
      </c>
      <c r="D25" s="65">
        <f t="shared" si="49"/>
        <v>11</v>
      </c>
      <c r="E25" s="60">
        <f t="shared" si="2"/>
        <v>10</v>
      </c>
      <c r="F25" s="63" t="s">
        <v>20</v>
      </c>
      <c r="G25" s="68"/>
      <c r="H25" s="69"/>
      <c r="I25" s="68"/>
      <c r="J25" s="69"/>
      <c r="K25" s="68"/>
      <c r="L25" s="69"/>
      <c r="M25" s="68"/>
      <c r="N25" s="69"/>
      <c r="O25" s="68"/>
      <c r="P25" s="69"/>
      <c r="Q25" s="68">
        <v>4</v>
      </c>
      <c r="R25" s="69">
        <v>11</v>
      </c>
      <c r="S25" s="60"/>
      <c r="T25" s="60">
        <f t="shared" si="26"/>
        <v>0</v>
      </c>
      <c r="U25" s="60">
        <f t="shared" si="27"/>
        <v>0</v>
      </c>
      <c r="V25" s="60">
        <f t="shared" si="28"/>
        <v>0</v>
      </c>
      <c r="W25" s="60">
        <f t="shared" si="29"/>
        <v>0</v>
      </c>
      <c r="X25" s="60">
        <f t="shared" si="30"/>
        <v>0</v>
      </c>
      <c r="Y25" s="60">
        <f t="shared" si="31"/>
        <v>59</v>
      </c>
      <c r="Z25" s="118"/>
      <c r="AA25" s="74">
        <f t="shared" si="32"/>
        <v>5</v>
      </c>
      <c r="AB25" s="31">
        <f t="shared" si="33"/>
        <v>0</v>
      </c>
      <c r="AC25" s="31">
        <f t="shared" si="34"/>
        <v>0</v>
      </c>
      <c r="AD25" s="31">
        <f t="shared" si="35"/>
        <v>0</v>
      </c>
      <c r="AE25" s="31">
        <f t="shared" si="36"/>
        <v>0</v>
      </c>
      <c r="AF25" s="31">
        <f t="shared" si="37"/>
        <v>0</v>
      </c>
      <c r="AG25" s="31">
        <f t="shared" si="38"/>
        <v>0</v>
      </c>
      <c r="AH25" s="31">
        <f t="shared" si="39"/>
        <v>0</v>
      </c>
      <c r="AI25" s="31">
        <f t="shared" si="40"/>
        <v>0</v>
      </c>
      <c r="AJ25" s="31">
        <f t="shared" si="41"/>
        <v>0</v>
      </c>
      <c r="AK25" s="31">
        <f t="shared" si="42"/>
        <v>0</v>
      </c>
      <c r="AM25" s="31">
        <f t="shared" si="43"/>
        <v>0</v>
      </c>
      <c r="AN25" s="31">
        <f t="shared" si="44"/>
        <v>0</v>
      </c>
      <c r="AO25" s="31">
        <f t="shared" si="22"/>
        <v>0</v>
      </c>
      <c r="AP25" s="31">
        <f t="shared" si="45"/>
        <v>0</v>
      </c>
      <c r="AQ25" s="31">
        <f t="shared" si="46"/>
        <v>59</v>
      </c>
      <c r="AR25" s="31">
        <f t="shared" si="47"/>
        <v>59</v>
      </c>
    </row>
    <row r="26" spans="1:44" x14ac:dyDescent="0.25">
      <c r="A26" s="63" t="s">
        <v>85</v>
      </c>
      <c r="B26" s="63">
        <v>2</v>
      </c>
      <c r="C26" s="64">
        <f t="shared" si="48"/>
        <v>6</v>
      </c>
      <c r="D26" s="65">
        <f t="shared" si="49"/>
        <v>5</v>
      </c>
      <c r="E26" s="60">
        <f t="shared" si="2"/>
        <v>13</v>
      </c>
      <c r="F26" s="63">
        <v>19</v>
      </c>
      <c r="G26" s="68">
        <v>2</v>
      </c>
      <c r="H26" s="69">
        <v>7</v>
      </c>
      <c r="I26" s="68">
        <v>3</v>
      </c>
      <c r="J26" s="69">
        <v>7</v>
      </c>
      <c r="K26" s="68">
        <v>1</v>
      </c>
      <c r="L26" s="69">
        <v>6</v>
      </c>
      <c r="M26" s="68"/>
      <c r="N26" s="69"/>
      <c r="O26" s="68"/>
      <c r="P26" s="69"/>
      <c r="Q26" s="68"/>
      <c r="R26" s="69"/>
      <c r="S26" s="60"/>
      <c r="T26" s="60">
        <f t="shared" si="26"/>
        <v>31</v>
      </c>
      <c r="U26" s="60">
        <f t="shared" si="27"/>
        <v>43</v>
      </c>
      <c r="V26" s="60">
        <f t="shared" si="28"/>
        <v>18</v>
      </c>
      <c r="W26" s="60">
        <f t="shared" si="29"/>
        <v>0</v>
      </c>
      <c r="X26" s="60">
        <f t="shared" si="30"/>
        <v>0</v>
      </c>
      <c r="Y26" s="60">
        <f t="shared" si="31"/>
        <v>0</v>
      </c>
      <c r="Z26" s="118"/>
      <c r="AA26" s="74">
        <f t="shared" si="32"/>
        <v>5</v>
      </c>
      <c r="AB26" s="31">
        <f t="shared" si="33"/>
        <v>0</v>
      </c>
      <c r="AC26" s="31">
        <f t="shared" si="34"/>
        <v>0</v>
      </c>
      <c r="AD26" s="31">
        <f t="shared" si="35"/>
        <v>0</v>
      </c>
      <c r="AE26" s="31">
        <f t="shared" si="36"/>
        <v>0</v>
      </c>
      <c r="AF26" s="31">
        <f t="shared" si="37"/>
        <v>0</v>
      </c>
      <c r="AG26" s="31">
        <f t="shared" si="38"/>
        <v>0</v>
      </c>
      <c r="AH26" s="31">
        <f t="shared" si="39"/>
        <v>0</v>
      </c>
      <c r="AI26" s="31">
        <f t="shared" si="40"/>
        <v>0</v>
      </c>
      <c r="AJ26" s="31">
        <f t="shared" si="41"/>
        <v>77.615448083226653</v>
      </c>
      <c r="AK26" s="31">
        <f t="shared" si="42"/>
        <v>0</v>
      </c>
      <c r="AM26" s="31">
        <f t="shared" si="43"/>
        <v>0</v>
      </c>
      <c r="AN26" s="31">
        <f t="shared" si="44"/>
        <v>0</v>
      </c>
      <c r="AO26" s="31">
        <f t="shared" si="22"/>
        <v>0</v>
      </c>
      <c r="AP26" s="31">
        <f t="shared" si="45"/>
        <v>0</v>
      </c>
      <c r="AQ26" s="31">
        <f t="shared" si="46"/>
        <v>0</v>
      </c>
      <c r="AR26" s="31">
        <f t="shared" si="47"/>
        <v>77.615448083226653</v>
      </c>
    </row>
    <row r="27" spans="1:44" ht="15.75" customHeight="1" x14ac:dyDescent="0.25">
      <c r="A27" s="63" t="s">
        <v>90</v>
      </c>
      <c r="B27" s="63">
        <v>3</v>
      </c>
      <c r="C27" s="64">
        <f t="shared" si="48"/>
        <v>8</v>
      </c>
      <c r="D27" s="65">
        <f t="shared" si="49"/>
        <v>0</v>
      </c>
      <c r="E27" s="60">
        <f t="shared" si="2"/>
        <v>25</v>
      </c>
      <c r="F27" s="63">
        <v>28</v>
      </c>
      <c r="G27" s="68">
        <v>2</v>
      </c>
      <c r="H27" s="69">
        <v>2</v>
      </c>
      <c r="I27" s="68">
        <v>2</v>
      </c>
      <c r="J27" s="69">
        <v>9</v>
      </c>
      <c r="K27" s="68">
        <v>3</v>
      </c>
      <c r="L27" s="69">
        <v>4</v>
      </c>
      <c r="M27" s="68"/>
      <c r="N27" s="69"/>
      <c r="O27" s="68"/>
      <c r="P27" s="69"/>
      <c r="Q27" s="68"/>
      <c r="R27" s="69"/>
      <c r="S27" s="60"/>
      <c r="T27" s="60">
        <f t="shared" si="26"/>
        <v>26</v>
      </c>
      <c r="U27" s="60">
        <f t="shared" si="27"/>
        <v>33</v>
      </c>
      <c r="V27" s="60">
        <f t="shared" si="28"/>
        <v>40</v>
      </c>
      <c r="W27" s="60">
        <f t="shared" si="29"/>
        <v>0</v>
      </c>
      <c r="X27" s="60">
        <f t="shared" si="30"/>
        <v>0</v>
      </c>
      <c r="Y27" s="60">
        <f t="shared" si="31"/>
        <v>0</v>
      </c>
      <c r="Z27" s="118"/>
      <c r="AA27" s="74">
        <f t="shared" si="32"/>
        <v>5</v>
      </c>
      <c r="AB27" s="31">
        <f t="shared" si="33"/>
        <v>0</v>
      </c>
      <c r="AC27" s="31">
        <f t="shared" si="34"/>
        <v>0</v>
      </c>
      <c r="AD27" s="31">
        <f t="shared" si="35"/>
        <v>0</v>
      </c>
      <c r="AE27" s="31">
        <f t="shared" si="36"/>
        <v>0</v>
      </c>
      <c r="AF27" s="31">
        <f t="shared" si="37"/>
        <v>0</v>
      </c>
      <c r="AG27" s="31">
        <f t="shared" si="38"/>
        <v>0</v>
      </c>
      <c r="AH27" s="31">
        <f t="shared" si="39"/>
        <v>0</v>
      </c>
      <c r="AI27" s="31">
        <f t="shared" si="40"/>
        <v>0</v>
      </c>
      <c r="AJ27" s="31">
        <f t="shared" si="41"/>
        <v>0</v>
      </c>
      <c r="AK27" s="31">
        <f t="shared" si="42"/>
        <v>0</v>
      </c>
      <c r="AM27" s="31">
        <f t="shared" si="43"/>
        <v>0</v>
      </c>
      <c r="AN27" s="31">
        <f t="shared" si="44"/>
        <v>0</v>
      </c>
      <c r="AO27" s="31">
        <f t="shared" si="22"/>
        <v>96</v>
      </c>
      <c r="AP27" s="31">
        <f t="shared" si="45"/>
        <v>0</v>
      </c>
      <c r="AQ27" s="31">
        <f t="shared" si="46"/>
        <v>0</v>
      </c>
      <c r="AR27" s="31">
        <f t="shared" si="47"/>
        <v>96</v>
      </c>
    </row>
    <row r="28" spans="1:44" x14ac:dyDescent="0.25">
      <c r="A28" s="63" t="s">
        <v>94</v>
      </c>
      <c r="B28" s="63">
        <v>1</v>
      </c>
      <c r="C28" s="64">
        <f t="shared" si="48"/>
        <v>9</v>
      </c>
      <c r="D28" s="65">
        <f t="shared" si="49"/>
        <v>0</v>
      </c>
      <c r="E28" s="60">
        <f t="shared" si="2"/>
        <v>9</v>
      </c>
      <c r="F28" s="63">
        <v>3</v>
      </c>
      <c r="G28" s="68">
        <v>3</v>
      </c>
      <c r="H28" s="69">
        <v>3</v>
      </c>
      <c r="I28" s="68">
        <v>1</v>
      </c>
      <c r="J28" s="69">
        <v>0</v>
      </c>
      <c r="K28" s="68"/>
      <c r="L28" s="69"/>
      <c r="M28" s="68"/>
      <c r="N28" s="69"/>
      <c r="O28" s="68"/>
      <c r="P28" s="69"/>
      <c r="Q28" s="68"/>
      <c r="R28" s="69"/>
      <c r="S28" s="60"/>
      <c r="T28" s="60">
        <f t="shared" si="26"/>
        <v>39</v>
      </c>
      <c r="U28" s="60">
        <f t="shared" si="27"/>
        <v>12</v>
      </c>
      <c r="V28" s="60">
        <f t="shared" si="28"/>
        <v>0</v>
      </c>
      <c r="W28" s="60">
        <f t="shared" si="29"/>
        <v>0</v>
      </c>
      <c r="X28" s="60">
        <f t="shared" si="30"/>
        <v>0</v>
      </c>
      <c r="Y28" s="60">
        <f t="shared" si="31"/>
        <v>0</v>
      </c>
      <c r="Z28" s="118"/>
      <c r="AA28" s="74">
        <f t="shared" si="32"/>
        <v>5</v>
      </c>
      <c r="AB28" s="31">
        <f t="shared" si="33"/>
        <v>0</v>
      </c>
      <c r="AC28" s="31">
        <f t="shared" si="34"/>
        <v>0</v>
      </c>
      <c r="AD28" s="31">
        <f t="shared" si="35"/>
        <v>108.5</v>
      </c>
      <c r="AE28" s="31">
        <f t="shared" si="36"/>
        <v>0</v>
      </c>
      <c r="AF28" s="31">
        <f t="shared" si="37"/>
        <v>0</v>
      </c>
      <c r="AG28" s="31">
        <f t="shared" si="38"/>
        <v>0</v>
      </c>
      <c r="AH28" s="31">
        <f t="shared" si="39"/>
        <v>0</v>
      </c>
      <c r="AI28" s="31">
        <f t="shared" si="40"/>
        <v>0</v>
      </c>
      <c r="AJ28" s="31">
        <f t="shared" si="41"/>
        <v>0</v>
      </c>
      <c r="AK28" s="31">
        <f t="shared" si="42"/>
        <v>0</v>
      </c>
      <c r="AM28" s="31">
        <f t="shared" si="43"/>
        <v>0</v>
      </c>
      <c r="AN28" s="31">
        <f t="shared" si="44"/>
        <v>0</v>
      </c>
      <c r="AO28" s="31">
        <f t="shared" si="22"/>
        <v>0</v>
      </c>
      <c r="AP28" s="31">
        <f t="shared" si="45"/>
        <v>0</v>
      </c>
      <c r="AQ28" s="31">
        <f t="shared" si="46"/>
        <v>0</v>
      </c>
      <c r="AR28" s="31">
        <f t="shared" si="47"/>
        <v>108.5</v>
      </c>
    </row>
    <row r="29" spans="1:44" x14ac:dyDescent="0.25">
      <c r="A29" s="63"/>
      <c r="B29" s="63"/>
      <c r="C29" s="64"/>
      <c r="D29" s="65"/>
      <c r="E29" s="60"/>
      <c r="F29" s="63"/>
      <c r="G29" s="68"/>
      <c r="H29" s="69"/>
      <c r="I29" s="68"/>
      <c r="J29" s="69"/>
      <c r="K29" s="68"/>
      <c r="L29" s="69"/>
      <c r="M29" s="68"/>
      <c r="N29" s="69"/>
      <c r="O29" s="68"/>
      <c r="P29" s="69"/>
      <c r="Q29" s="68"/>
      <c r="R29" s="69"/>
      <c r="S29" s="60"/>
      <c r="T29" s="60"/>
      <c r="U29" s="60"/>
      <c r="V29" s="60"/>
      <c r="W29" s="60"/>
      <c r="X29" s="60"/>
      <c r="Y29" s="60"/>
      <c r="Z29" s="118"/>
      <c r="AA29" s="74"/>
    </row>
    <row r="30" spans="1:44" x14ac:dyDescent="0.25">
      <c r="A30" s="63" t="s">
        <v>49</v>
      </c>
      <c r="B30" s="63">
        <v>5</v>
      </c>
      <c r="C30" s="64">
        <f t="shared" si="48"/>
        <v>17</v>
      </c>
      <c r="D30" s="65">
        <f t="shared" si="49"/>
        <v>1</v>
      </c>
      <c r="E30" s="60">
        <f t="shared" si="2"/>
        <v>228</v>
      </c>
      <c r="F30" s="63" t="s">
        <v>20</v>
      </c>
      <c r="G30" s="68"/>
      <c r="H30" s="69"/>
      <c r="I30" s="68"/>
      <c r="J30" s="69"/>
      <c r="K30" s="68"/>
      <c r="L30" s="69"/>
      <c r="M30" s="68"/>
      <c r="N30" s="69"/>
      <c r="O30" s="68"/>
      <c r="P30" s="69"/>
      <c r="Q30" s="68">
        <v>17</v>
      </c>
      <c r="R30" s="69">
        <v>1</v>
      </c>
      <c r="S30" s="60"/>
      <c r="T30" s="60">
        <f t="shared" si="26"/>
        <v>0</v>
      </c>
      <c r="U30" s="60">
        <f t="shared" si="27"/>
        <v>0</v>
      </c>
      <c r="V30" s="60">
        <f t="shared" si="28"/>
        <v>0</v>
      </c>
      <c r="W30" s="60">
        <f t="shared" si="29"/>
        <v>0</v>
      </c>
      <c r="X30" s="60">
        <f t="shared" si="30"/>
        <v>0</v>
      </c>
      <c r="Y30" s="60">
        <f>Q30*12+R30</f>
        <v>205</v>
      </c>
      <c r="Z30" s="118"/>
      <c r="AA30" s="74">
        <f t="shared" si="32"/>
        <v>8</v>
      </c>
      <c r="AB30" s="31">
        <f t="shared" si="33"/>
        <v>0</v>
      </c>
      <c r="AC30" s="31">
        <f t="shared" si="34"/>
        <v>0</v>
      </c>
      <c r="AD30" s="31">
        <f t="shared" si="35"/>
        <v>0</v>
      </c>
      <c r="AE30" s="31">
        <f t="shared" si="36"/>
        <v>0</v>
      </c>
      <c r="AF30" s="31">
        <f t="shared" si="37"/>
        <v>0</v>
      </c>
      <c r="AG30" s="31">
        <f t="shared" si="38"/>
        <v>0</v>
      </c>
      <c r="AH30" s="31">
        <f t="shared" si="39"/>
        <v>0</v>
      </c>
      <c r="AI30" s="31">
        <f t="shared" si="40"/>
        <v>0</v>
      </c>
      <c r="AJ30" s="31">
        <f t="shared" si="41"/>
        <v>0</v>
      </c>
      <c r="AK30" s="31">
        <f t="shared" si="42"/>
        <v>0</v>
      </c>
      <c r="AM30" s="31">
        <f t="shared" si="43"/>
        <v>0</v>
      </c>
      <c r="AN30" s="31">
        <f t="shared" si="44"/>
        <v>0</v>
      </c>
      <c r="AO30" s="31">
        <f>IF(F30=$AO$5,T30+U30+V30-2*VLOOKUP(AA14,Rebars2,3),0)</f>
        <v>0</v>
      </c>
      <c r="AP30" s="31">
        <f t="shared" si="45"/>
        <v>0</v>
      </c>
      <c r="AQ30" s="31">
        <f t="shared" si="46"/>
        <v>205</v>
      </c>
      <c r="AR30" s="31">
        <f t="shared" si="47"/>
        <v>205</v>
      </c>
    </row>
    <row r="31" spans="1:44" x14ac:dyDescent="0.25">
      <c r="A31" s="63" t="s">
        <v>86</v>
      </c>
      <c r="B31" s="63">
        <v>5</v>
      </c>
      <c r="C31" s="64">
        <f t="shared" si="48"/>
        <v>15</v>
      </c>
      <c r="D31" s="65">
        <f t="shared" si="49"/>
        <v>6</v>
      </c>
      <c r="E31" s="60">
        <f t="shared" si="2"/>
        <v>207</v>
      </c>
      <c r="F31" s="63" t="s">
        <v>20</v>
      </c>
      <c r="G31" s="68"/>
      <c r="H31" s="69"/>
      <c r="I31" s="68"/>
      <c r="J31" s="69"/>
      <c r="K31" s="68"/>
      <c r="L31" s="69"/>
      <c r="M31" s="68"/>
      <c r="N31" s="69"/>
      <c r="O31" s="68"/>
      <c r="P31" s="69"/>
      <c r="Q31" s="68">
        <v>15</v>
      </c>
      <c r="R31" s="69">
        <v>6</v>
      </c>
      <c r="S31" s="60"/>
      <c r="T31" s="60">
        <f t="shared" si="26"/>
        <v>0</v>
      </c>
      <c r="U31" s="60">
        <f t="shared" si="27"/>
        <v>0</v>
      </c>
      <c r="V31" s="60">
        <f t="shared" si="28"/>
        <v>0</v>
      </c>
      <c r="W31" s="60">
        <f t="shared" si="29"/>
        <v>0</v>
      </c>
      <c r="X31" s="60">
        <f t="shared" si="30"/>
        <v>0</v>
      </c>
      <c r="Y31" s="60">
        <f t="shared" si="31"/>
        <v>186</v>
      </c>
      <c r="Z31" s="118"/>
      <c r="AA31" s="74">
        <f t="shared" si="32"/>
        <v>8</v>
      </c>
      <c r="AB31" s="31">
        <f t="shared" si="33"/>
        <v>0</v>
      </c>
      <c r="AC31" s="31">
        <f t="shared" si="34"/>
        <v>0</v>
      </c>
      <c r="AD31" s="31">
        <f t="shared" si="35"/>
        <v>0</v>
      </c>
      <c r="AE31" s="31">
        <f t="shared" si="36"/>
        <v>0</v>
      </c>
      <c r="AF31" s="31">
        <f t="shared" si="37"/>
        <v>0</v>
      </c>
      <c r="AG31" s="31">
        <f t="shared" si="38"/>
        <v>0</v>
      </c>
      <c r="AH31" s="31">
        <f t="shared" si="39"/>
        <v>0</v>
      </c>
      <c r="AI31" s="31">
        <f t="shared" si="40"/>
        <v>0</v>
      </c>
      <c r="AJ31" s="31">
        <f t="shared" si="41"/>
        <v>0</v>
      </c>
      <c r="AK31" s="31">
        <f t="shared" si="42"/>
        <v>0</v>
      </c>
      <c r="AM31" s="31">
        <f t="shared" si="43"/>
        <v>0</v>
      </c>
      <c r="AN31" s="31">
        <f t="shared" si="44"/>
        <v>0</v>
      </c>
      <c r="AO31" s="31">
        <f>IF(F31=$AO$5,T31+U31+V31-2*VLOOKUP(AA15,Rebars2,3),0)</f>
        <v>0</v>
      </c>
      <c r="AP31" s="31">
        <f t="shared" si="45"/>
        <v>0</v>
      </c>
      <c r="AQ31" s="31">
        <f t="shared" si="46"/>
        <v>186</v>
      </c>
      <c r="AR31" s="31">
        <f t="shared" si="47"/>
        <v>186</v>
      </c>
    </row>
    <row r="32" spans="1:44" x14ac:dyDescent="0.25">
      <c r="A32" s="63"/>
      <c r="B32" s="63"/>
      <c r="C32" s="64"/>
      <c r="D32" s="65"/>
      <c r="E32" s="60"/>
      <c r="F32" s="63"/>
      <c r="G32" s="68"/>
      <c r="H32" s="69"/>
      <c r="I32" s="68"/>
      <c r="J32" s="69"/>
      <c r="K32" s="38"/>
      <c r="L32" s="39"/>
      <c r="M32" s="38"/>
      <c r="N32" s="39"/>
      <c r="O32" s="38"/>
      <c r="P32" s="39"/>
      <c r="Q32" s="38"/>
      <c r="R32" s="39"/>
    </row>
    <row r="33" spans="1:44" x14ac:dyDescent="0.25">
      <c r="A33" s="63"/>
      <c r="B33" s="63"/>
      <c r="C33" s="64"/>
      <c r="D33" s="65"/>
      <c r="E33" s="60"/>
      <c r="F33" s="63"/>
      <c r="G33" s="68"/>
      <c r="H33" s="69"/>
      <c r="I33" s="68"/>
      <c r="J33" s="69"/>
      <c r="K33" s="38"/>
      <c r="L33" s="39"/>
      <c r="M33" s="38"/>
      <c r="N33" s="39"/>
      <c r="O33" s="38"/>
      <c r="P33" s="39"/>
      <c r="Q33" s="38"/>
      <c r="R33" s="39"/>
    </row>
    <row r="34" spans="1:44" s="29" customFormat="1" x14ac:dyDescent="0.25">
      <c r="A34" s="37"/>
      <c r="B34" s="37"/>
      <c r="C34" s="81" t="s">
        <v>21</v>
      </c>
      <c r="D34" s="34"/>
      <c r="E34" s="29">
        <f>SUM(E6:E33)</f>
        <v>1398</v>
      </c>
      <c r="F34" s="37" t="s">
        <v>22</v>
      </c>
      <c r="G34" s="38"/>
      <c r="H34" s="39"/>
      <c r="I34" s="38"/>
      <c r="J34" s="39"/>
      <c r="K34" s="38"/>
      <c r="L34" s="39"/>
      <c r="M34" s="38"/>
      <c r="N34" s="39"/>
      <c r="O34" s="38"/>
      <c r="P34" s="39"/>
      <c r="Q34" s="38"/>
      <c r="R34" s="39"/>
      <c r="Z34" s="30"/>
      <c r="AA34" s="28"/>
      <c r="AB34" s="31"/>
      <c r="AC34" s="31"/>
      <c r="AD34" s="31"/>
      <c r="AE34" s="31"/>
      <c r="AF34" s="31"/>
      <c r="AG34" s="31"/>
      <c r="AH34" s="31"/>
      <c r="AI34" s="31"/>
      <c r="AJ34" s="31"/>
      <c r="AK34" s="31"/>
      <c r="AL34" s="31"/>
      <c r="AM34" s="31"/>
      <c r="AN34" s="31"/>
      <c r="AO34" s="31"/>
      <c r="AP34" s="31"/>
      <c r="AQ34" s="31"/>
      <c r="AR34" s="31"/>
    </row>
    <row r="35" spans="1:44" s="29" customFormat="1" x14ac:dyDescent="0.25">
      <c r="A35" s="37"/>
      <c r="B35" s="37"/>
      <c r="C35" s="33"/>
      <c r="D35" s="34"/>
      <c r="F35" s="37"/>
      <c r="G35" s="38"/>
      <c r="H35" s="39"/>
      <c r="I35" s="38"/>
      <c r="J35" s="39"/>
      <c r="K35" s="38"/>
      <c r="L35" s="39"/>
      <c r="M35" s="38"/>
      <c r="N35" s="39"/>
      <c r="O35" s="38"/>
      <c r="P35" s="39"/>
      <c r="Q35" s="38"/>
      <c r="R35" s="39"/>
      <c r="U35" s="85"/>
      <c r="Z35" s="30"/>
      <c r="AA35" s="28"/>
      <c r="AB35" s="31"/>
      <c r="AC35" s="31"/>
      <c r="AD35" s="31"/>
      <c r="AE35" s="31"/>
      <c r="AF35" s="31"/>
      <c r="AG35" s="31"/>
      <c r="AH35" s="31"/>
      <c r="AI35" s="31"/>
      <c r="AJ35" s="31"/>
      <c r="AK35" s="31"/>
      <c r="AL35" s="31"/>
      <c r="AM35" s="31"/>
      <c r="AN35" s="31"/>
      <c r="AO35" s="31"/>
      <c r="AP35" s="31"/>
      <c r="AQ35" s="31"/>
      <c r="AR35" s="31"/>
    </row>
    <row r="36" spans="1:44" s="29" customFormat="1" x14ac:dyDescent="0.25">
      <c r="A36" s="37"/>
      <c r="B36" s="37"/>
      <c r="C36" s="33"/>
      <c r="D36" s="34"/>
      <c r="F36" s="37"/>
      <c r="G36" s="38"/>
      <c r="H36" s="39"/>
      <c r="I36" s="38"/>
      <c r="J36" s="39"/>
      <c r="K36" s="38"/>
      <c r="L36" s="39"/>
      <c r="M36" s="38"/>
      <c r="N36" s="39"/>
      <c r="O36" s="38"/>
      <c r="P36" s="39"/>
      <c r="Q36" s="38"/>
      <c r="R36" s="39"/>
      <c r="Z36" s="30"/>
      <c r="AA36" s="28"/>
      <c r="AB36" s="31"/>
      <c r="AC36" s="31"/>
      <c r="AD36" s="31"/>
      <c r="AE36" s="31"/>
      <c r="AF36" s="31"/>
      <c r="AG36" s="31"/>
      <c r="AH36" s="31"/>
      <c r="AI36" s="31"/>
      <c r="AJ36" s="31"/>
      <c r="AK36" s="31"/>
      <c r="AL36" s="31"/>
      <c r="AM36" s="31"/>
      <c r="AN36" s="31"/>
      <c r="AO36" s="31"/>
      <c r="AP36" s="31"/>
      <c r="AQ36" s="31"/>
      <c r="AR36" s="31"/>
    </row>
    <row r="37" spans="1:44" s="29" customFormat="1" x14ac:dyDescent="0.25">
      <c r="A37" s="37"/>
      <c r="B37" s="37"/>
      <c r="C37" s="33"/>
      <c r="D37" s="34"/>
      <c r="F37" s="37"/>
      <c r="G37" s="38"/>
      <c r="H37" s="39"/>
      <c r="I37" s="38"/>
      <c r="J37" s="39"/>
      <c r="K37" s="38"/>
      <c r="L37" s="39"/>
      <c r="M37" s="38"/>
      <c r="N37" s="39"/>
      <c r="O37" s="38"/>
      <c r="P37" s="39"/>
      <c r="Q37" s="38"/>
      <c r="R37" s="39"/>
      <c r="Z37" s="30"/>
      <c r="AA37" s="28"/>
      <c r="AB37" s="31"/>
      <c r="AC37" s="31"/>
      <c r="AD37" s="31"/>
      <c r="AE37" s="31"/>
      <c r="AF37" s="31"/>
      <c r="AG37" s="31"/>
      <c r="AH37" s="31"/>
      <c r="AI37" s="31"/>
      <c r="AJ37" s="31"/>
      <c r="AK37" s="31"/>
      <c r="AL37" s="31"/>
      <c r="AM37" s="31"/>
      <c r="AN37" s="31"/>
      <c r="AO37" s="31"/>
      <c r="AP37" s="31"/>
      <c r="AQ37" s="31"/>
      <c r="AR37" s="31"/>
    </row>
    <row r="38" spans="1:44" s="29" customFormat="1" x14ac:dyDescent="0.25">
      <c r="A38" s="37"/>
      <c r="B38" s="37"/>
      <c r="C38" s="33"/>
      <c r="D38" s="34"/>
      <c r="F38" s="37"/>
      <c r="G38" s="38"/>
      <c r="H38" s="39"/>
      <c r="I38" s="38"/>
      <c r="J38" s="39"/>
      <c r="K38" s="38"/>
      <c r="L38" s="39"/>
      <c r="M38" s="38"/>
      <c r="N38" s="39"/>
      <c r="O38" s="38"/>
      <c r="P38" s="39"/>
      <c r="Q38" s="38"/>
      <c r="R38" s="39"/>
      <c r="Z38" s="30"/>
      <c r="AA38" s="28"/>
      <c r="AB38" s="31"/>
      <c r="AC38" s="31"/>
      <c r="AD38" s="31"/>
      <c r="AE38" s="31"/>
      <c r="AF38" s="31"/>
      <c r="AG38" s="31"/>
      <c r="AH38" s="31"/>
      <c r="AI38" s="31"/>
      <c r="AJ38" s="31"/>
      <c r="AK38" s="31"/>
      <c r="AL38" s="31"/>
      <c r="AM38" s="31"/>
      <c r="AN38" s="31"/>
      <c r="AO38" s="31"/>
      <c r="AP38" s="31"/>
      <c r="AQ38" s="31"/>
      <c r="AR38" s="31"/>
    </row>
    <row r="39" spans="1:44" s="29" customFormat="1" x14ac:dyDescent="0.25">
      <c r="A39" s="37"/>
      <c r="B39" s="37"/>
      <c r="C39" s="33"/>
      <c r="D39" s="34"/>
      <c r="F39" s="37"/>
      <c r="G39" s="38"/>
      <c r="H39" s="39"/>
      <c r="I39" s="38"/>
      <c r="J39" s="39"/>
      <c r="K39" s="38"/>
      <c r="L39" s="39"/>
      <c r="M39" s="38"/>
      <c r="N39" s="39"/>
      <c r="O39" s="38"/>
      <c r="P39" s="39"/>
      <c r="Q39" s="38"/>
      <c r="R39" s="39"/>
      <c r="Z39" s="30"/>
      <c r="AA39" s="28"/>
      <c r="AB39" s="31"/>
      <c r="AC39" s="31"/>
      <c r="AD39" s="31"/>
      <c r="AE39" s="31"/>
      <c r="AF39" s="31"/>
      <c r="AG39" s="31"/>
      <c r="AH39" s="31"/>
      <c r="AI39" s="31"/>
      <c r="AJ39" s="31"/>
      <c r="AK39" s="31"/>
      <c r="AL39" s="31"/>
      <c r="AM39" s="31"/>
      <c r="AN39" s="31"/>
      <c r="AO39" s="31"/>
      <c r="AP39" s="31"/>
      <c r="AQ39" s="31"/>
      <c r="AR39" s="31"/>
    </row>
    <row r="40" spans="1:44" s="29" customFormat="1" x14ac:dyDescent="0.25">
      <c r="A40" s="37"/>
      <c r="B40" s="37"/>
      <c r="C40" s="33"/>
      <c r="D40" s="34"/>
      <c r="F40" s="37"/>
      <c r="G40" s="38"/>
      <c r="H40" s="39"/>
      <c r="I40" s="38"/>
      <c r="J40" s="39"/>
      <c r="K40" s="38"/>
      <c r="L40" s="39"/>
      <c r="M40" s="38"/>
      <c r="N40" s="39"/>
      <c r="O40" s="38"/>
      <c r="P40" s="39"/>
      <c r="Q40" s="38"/>
      <c r="R40" s="39"/>
      <c r="Z40" s="30"/>
      <c r="AA40" s="28"/>
      <c r="AB40" s="31"/>
      <c r="AC40" s="31"/>
      <c r="AD40" s="31"/>
      <c r="AE40" s="31"/>
      <c r="AF40" s="31"/>
      <c r="AG40" s="31"/>
      <c r="AH40" s="31"/>
      <c r="AI40" s="31"/>
      <c r="AJ40" s="31"/>
      <c r="AK40" s="31"/>
      <c r="AL40" s="31"/>
      <c r="AM40" s="31"/>
      <c r="AN40" s="31"/>
      <c r="AO40" s="31"/>
      <c r="AP40" s="31"/>
      <c r="AQ40" s="31"/>
      <c r="AR40" s="31"/>
    </row>
    <row r="41" spans="1:44" s="29" customFormat="1" x14ac:dyDescent="0.25">
      <c r="A41" s="37"/>
      <c r="B41" s="37"/>
      <c r="C41" s="33"/>
      <c r="D41" s="34"/>
      <c r="F41" s="37"/>
      <c r="G41" s="38"/>
      <c r="H41" s="39"/>
      <c r="I41" s="38"/>
      <c r="J41" s="39"/>
      <c r="K41" s="38"/>
      <c r="L41" s="39"/>
      <c r="M41" s="38"/>
      <c r="N41" s="39"/>
      <c r="O41" s="38"/>
      <c r="P41" s="39"/>
      <c r="Q41" s="38"/>
      <c r="R41" s="39"/>
      <c r="Z41" s="30"/>
      <c r="AA41" s="28"/>
      <c r="AB41" s="31"/>
      <c r="AC41" s="31"/>
      <c r="AD41" s="31"/>
      <c r="AE41" s="31"/>
      <c r="AF41" s="31"/>
      <c r="AG41" s="31"/>
      <c r="AH41" s="31"/>
      <c r="AI41" s="31"/>
      <c r="AJ41" s="31"/>
      <c r="AK41" s="31"/>
      <c r="AL41" s="31"/>
      <c r="AM41" s="31"/>
      <c r="AN41" s="31"/>
      <c r="AO41" s="31"/>
      <c r="AP41" s="31"/>
      <c r="AQ41" s="31"/>
      <c r="AR41" s="31"/>
    </row>
    <row r="42" spans="1:44" s="29" customFormat="1" x14ac:dyDescent="0.25">
      <c r="A42" s="37"/>
      <c r="B42" s="37"/>
      <c r="C42" s="33"/>
      <c r="D42" s="34"/>
      <c r="F42" s="37"/>
      <c r="G42" s="38"/>
      <c r="H42" s="39"/>
      <c r="I42" s="38"/>
      <c r="J42" s="39"/>
      <c r="K42" s="38"/>
      <c r="L42" s="39"/>
      <c r="M42" s="38"/>
      <c r="N42" s="39"/>
      <c r="O42" s="38"/>
      <c r="P42" s="39"/>
      <c r="Q42" s="38"/>
      <c r="R42" s="39"/>
      <c r="Z42" s="30"/>
      <c r="AA42" s="28"/>
      <c r="AB42" s="31"/>
      <c r="AC42" s="31"/>
      <c r="AD42" s="31"/>
      <c r="AE42" s="31"/>
      <c r="AF42" s="31"/>
      <c r="AG42" s="31"/>
      <c r="AH42" s="31"/>
      <c r="AI42" s="31"/>
      <c r="AJ42" s="31"/>
      <c r="AK42" s="31"/>
      <c r="AL42" s="31"/>
      <c r="AM42" s="31"/>
      <c r="AN42" s="31"/>
      <c r="AO42" s="31"/>
      <c r="AP42" s="31"/>
      <c r="AQ42" s="31"/>
      <c r="AR42" s="31"/>
    </row>
    <row r="43" spans="1:44" s="29" customFormat="1" x14ac:dyDescent="0.25">
      <c r="A43" s="37"/>
      <c r="B43" s="37"/>
      <c r="C43" s="33"/>
      <c r="D43" s="34"/>
      <c r="F43" s="37"/>
      <c r="G43" s="38"/>
      <c r="H43" s="39"/>
      <c r="I43" s="38"/>
      <c r="J43" s="39"/>
      <c r="K43" s="38"/>
      <c r="L43" s="39"/>
      <c r="M43" s="38"/>
      <c r="N43" s="39"/>
      <c r="O43" s="38"/>
      <c r="P43" s="39"/>
      <c r="Q43" s="38"/>
      <c r="R43" s="39"/>
      <c r="Z43" s="30"/>
      <c r="AA43" s="28"/>
      <c r="AB43" s="31"/>
      <c r="AC43" s="31"/>
      <c r="AD43" s="31"/>
      <c r="AE43" s="31"/>
      <c r="AF43" s="31"/>
      <c r="AG43" s="31"/>
      <c r="AH43" s="31"/>
      <c r="AI43" s="31"/>
      <c r="AJ43" s="31"/>
      <c r="AK43" s="31"/>
      <c r="AL43" s="31"/>
      <c r="AM43" s="31"/>
      <c r="AN43" s="31"/>
      <c r="AO43" s="31"/>
      <c r="AP43" s="31"/>
      <c r="AQ43" s="31"/>
      <c r="AR43" s="31"/>
    </row>
    <row r="44" spans="1:44" s="29" customFormat="1" x14ac:dyDescent="0.25">
      <c r="A44" s="37"/>
      <c r="B44" s="37"/>
      <c r="C44" s="33"/>
      <c r="D44" s="34"/>
      <c r="F44" s="41"/>
      <c r="G44" s="38"/>
      <c r="H44" s="39"/>
      <c r="I44" s="38"/>
      <c r="J44" s="39"/>
      <c r="K44" s="38"/>
      <c r="L44" s="39"/>
      <c r="M44" s="38"/>
      <c r="N44" s="39"/>
      <c r="O44" s="38"/>
      <c r="P44" s="39"/>
      <c r="Q44" s="38"/>
      <c r="R44" s="39"/>
      <c r="Z44" s="30"/>
      <c r="AA44" s="28"/>
      <c r="AB44" s="31"/>
      <c r="AC44" s="31"/>
      <c r="AD44" s="31"/>
      <c r="AE44" s="31"/>
      <c r="AF44" s="31"/>
      <c r="AG44" s="31"/>
      <c r="AH44" s="31"/>
      <c r="AI44" s="31"/>
      <c r="AJ44" s="31"/>
      <c r="AK44" s="31"/>
      <c r="AL44" s="31"/>
      <c r="AM44" s="31"/>
      <c r="AN44" s="31"/>
      <c r="AO44" s="31"/>
      <c r="AP44" s="31"/>
      <c r="AQ44" s="31"/>
      <c r="AR44" s="31"/>
    </row>
    <row r="45" spans="1:44" s="29" customFormat="1" x14ac:dyDescent="0.25">
      <c r="A45" s="37"/>
      <c r="B45" s="37"/>
      <c r="C45" s="33"/>
      <c r="D45" s="34"/>
      <c r="F45" s="37"/>
      <c r="G45" s="38"/>
      <c r="H45" s="39"/>
      <c r="I45" s="38"/>
      <c r="J45" s="39"/>
      <c r="K45" s="38"/>
      <c r="L45" s="39"/>
      <c r="M45" s="38"/>
      <c r="N45" s="39"/>
      <c r="O45" s="38"/>
      <c r="P45" s="39"/>
      <c r="Q45" s="38"/>
      <c r="R45" s="39"/>
      <c r="Z45" s="30"/>
      <c r="AA45" s="28"/>
      <c r="AB45" s="31"/>
      <c r="AC45" s="31"/>
      <c r="AD45" s="31"/>
      <c r="AE45" s="31"/>
      <c r="AF45" s="31"/>
      <c r="AG45" s="31"/>
      <c r="AH45" s="31"/>
      <c r="AI45" s="31"/>
      <c r="AJ45" s="31"/>
      <c r="AK45" s="31"/>
      <c r="AL45" s="31"/>
      <c r="AM45" s="31"/>
      <c r="AN45" s="31"/>
      <c r="AO45" s="31"/>
      <c r="AP45" s="31"/>
      <c r="AQ45" s="31"/>
      <c r="AR45" s="31"/>
    </row>
    <row r="46" spans="1:44" s="29" customFormat="1" x14ac:dyDescent="0.25">
      <c r="A46" s="28"/>
      <c r="B46" s="37"/>
      <c r="C46" s="33"/>
      <c r="D46" s="34"/>
      <c r="F46" s="37"/>
      <c r="G46" s="38"/>
      <c r="H46" s="39"/>
      <c r="I46" s="38"/>
      <c r="J46" s="39"/>
      <c r="K46" s="38"/>
      <c r="L46" s="39"/>
      <c r="M46" s="38"/>
      <c r="N46" s="39"/>
      <c r="O46" s="38"/>
      <c r="P46" s="39"/>
      <c r="Q46" s="38"/>
      <c r="R46" s="39"/>
      <c r="Z46" s="30"/>
      <c r="AA46" s="28"/>
      <c r="AB46" s="31"/>
      <c r="AC46" s="31"/>
      <c r="AD46" s="31"/>
      <c r="AE46" s="31"/>
      <c r="AF46" s="31"/>
      <c r="AG46" s="31"/>
      <c r="AH46" s="31"/>
      <c r="AI46" s="31"/>
      <c r="AJ46" s="31"/>
      <c r="AK46" s="31"/>
      <c r="AL46" s="31"/>
      <c r="AM46" s="31"/>
      <c r="AN46" s="31"/>
      <c r="AO46" s="31"/>
      <c r="AP46" s="31"/>
      <c r="AQ46" s="31"/>
      <c r="AR46" s="31"/>
    </row>
    <row r="47" spans="1:44" s="29" customFormat="1" x14ac:dyDescent="0.25">
      <c r="A47" s="37"/>
      <c r="B47" s="37"/>
      <c r="C47" s="33"/>
      <c r="D47" s="34"/>
      <c r="F47" s="37"/>
      <c r="G47" s="38"/>
      <c r="H47" s="39"/>
      <c r="I47" s="38"/>
      <c r="J47" s="39"/>
      <c r="K47" s="38"/>
      <c r="L47" s="39"/>
      <c r="M47" s="38"/>
      <c r="N47" s="39"/>
      <c r="O47" s="38"/>
      <c r="P47" s="39"/>
      <c r="Q47" s="38"/>
      <c r="R47" s="39"/>
      <c r="Z47" s="30"/>
      <c r="AA47" s="28"/>
      <c r="AB47" s="31"/>
      <c r="AC47" s="31"/>
      <c r="AD47" s="31"/>
      <c r="AE47" s="31"/>
      <c r="AF47" s="31"/>
      <c r="AG47" s="31"/>
      <c r="AH47" s="31"/>
      <c r="AI47" s="31"/>
      <c r="AJ47" s="31"/>
      <c r="AK47" s="31"/>
      <c r="AL47" s="31"/>
      <c r="AM47" s="31"/>
      <c r="AN47" s="31"/>
      <c r="AO47" s="31"/>
      <c r="AP47" s="31"/>
      <c r="AQ47" s="31"/>
      <c r="AR47" s="31"/>
    </row>
    <row r="48" spans="1:44" s="29" customFormat="1" x14ac:dyDescent="0.25">
      <c r="A48" s="37"/>
      <c r="B48" s="37"/>
      <c r="C48" s="33"/>
      <c r="D48" s="34"/>
      <c r="F48" s="37"/>
      <c r="G48" s="38"/>
      <c r="H48" s="39"/>
      <c r="I48" s="38"/>
      <c r="J48" s="39"/>
      <c r="K48" s="38"/>
      <c r="L48" s="39"/>
      <c r="M48" s="38"/>
      <c r="N48" s="39"/>
      <c r="O48" s="38"/>
      <c r="P48" s="39"/>
      <c r="Q48" s="38"/>
      <c r="R48" s="39"/>
      <c r="Z48" s="30"/>
      <c r="AA48" s="28"/>
      <c r="AB48" s="31"/>
      <c r="AC48" s="31"/>
      <c r="AD48" s="31"/>
      <c r="AE48" s="31"/>
      <c r="AF48" s="31"/>
      <c r="AG48" s="31"/>
      <c r="AH48" s="31"/>
      <c r="AI48" s="31"/>
      <c r="AJ48" s="31"/>
      <c r="AK48" s="31"/>
      <c r="AL48" s="31"/>
      <c r="AM48" s="31"/>
      <c r="AN48" s="31"/>
      <c r="AO48" s="31"/>
      <c r="AP48" s="31"/>
      <c r="AQ48" s="31"/>
      <c r="AR48" s="31"/>
    </row>
    <row r="49" spans="1:44" s="29" customFormat="1" x14ac:dyDescent="0.25">
      <c r="A49" s="37"/>
      <c r="B49" s="27"/>
      <c r="C49" s="42"/>
      <c r="D49" s="43"/>
      <c r="F49" s="27"/>
      <c r="G49" s="38"/>
      <c r="H49" s="39"/>
      <c r="I49" s="38"/>
      <c r="J49" s="39"/>
      <c r="K49" s="38"/>
      <c r="L49" s="39"/>
      <c r="M49" s="38"/>
      <c r="N49" s="39"/>
      <c r="O49" s="38"/>
      <c r="P49" s="39"/>
      <c r="Q49" s="38"/>
      <c r="R49" s="39"/>
      <c r="S49" s="31"/>
      <c r="Z49" s="30"/>
      <c r="AA49" s="28"/>
      <c r="AB49" s="31"/>
      <c r="AC49" s="31"/>
      <c r="AD49" s="31"/>
      <c r="AE49" s="31"/>
      <c r="AF49" s="31"/>
      <c r="AG49" s="31"/>
      <c r="AH49" s="31"/>
      <c r="AI49" s="31"/>
      <c r="AJ49" s="31"/>
      <c r="AK49" s="31"/>
      <c r="AL49" s="31"/>
      <c r="AM49" s="31"/>
      <c r="AN49" s="31"/>
      <c r="AO49" s="31"/>
      <c r="AP49" s="31"/>
      <c r="AQ49" s="31"/>
      <c r="AR49" s="31"/>
    </row>
    <row r="50" spans="1:44" s="29" customFormat="1" x14ac:dyDescent="0.25">
      <c r="A50" s="37"/>
      <c r="B50" s="37"/>
      <c r="C50" s="33"/>
      <c r="D50" s="34"/>
      <c r="F50" s="37"/>
      <c r="G50" s="38"/>
      <c r="H50" s="39"/>
      <c r="I50" s="38"/>
      <c r="J50" s="39"/>
      <c r="K50" s="38"/>
      <c r="L50" s="39"/>
      <c r="M50" s="38"/>
      <c r="N50" s="39"/>
      <c r="O50" s="38"/>
      <c r="P50" s="39"/>
      <c r="Q50" s="38"/>
      <c r="R50" s="39"/>
      <c r="Z50" s="30"/>
      <c r="AA50" s="28"/>
      <c r="AB50" s="31"/>
      <c r="AC50" s="31"/>
      <c r="AD50" s="31"/>
      <c r="AE50" s="31"/>
      <c r="AF50" s="31"/>
      <c r="AG50" s="31"/>
      <c r="AH50" s="31"/>
      <c r="AI50" s="31"/>
      <c r="AJ50" s="31"/>
      <c r="AK50" s="31"/>
      <c r="AL50" s="31"/>
      <c r="AM50" s="31"/>
      <c r="AN50" s="31"/>
      <c r="AO50" s="31"/>
      <c r="AP50" s="31"/>
      <c r="AQ50" s="31"/>
      <c r="AR50" s="31"/>
    </row>
    <row r="51" spans="1:44" s="29" customFormat="1" x14ac:dyDescent="0.25">
      <c r="A51" s="37"/>
      <c r="B51" s="37"/>
      <c r="C51" s="33"/>
      <c r="D51" s="34"/>
      <c r="F51" s="37"/>
      <c r="G51" s="38"/>
      <c r="H51" s="39"/>
      <c r="I51" s="38"/>
      <c r="J51" s="39"/>
      <c r="K51" s="38"/>
      <c r="L51" s="39"/>
      <c r="M51" s="38"/>
      <c r="N51" s="39"/>
      <c r="O51" s="38"/>
      <c r="P51" s="39"/>
      <c r="Q51" s="38"/>
      <c r="R51" s="39"/>
      <c r="Z51" s="30"/>
      <c r="AA51" s="28"/>
      <c r="AB51" s="31"/>
      <c r="AC51" s="31"/>
      <c r="AD51" s="31"/>
      <c r="AE51" s="31"/>
      <c r="AF51" s="31"/>
      <c r="AG51" s="31"/>
      <c r="AH51" s="31"/>
      <c r="AI51" s="31"/>
      <c r="AJ51" s="31"/>
      <c r="AK51" s="31"/>
      <c r="AL51" s="31"/>
      <c r="AM51" s="31"/>
      <c r="AN51" s="31"/>
      <c r="AO51" s="31"/>
      <c r="AP51" s="31"/>
      <c r="AQ51" s="31"/>
      <c r="AR51" s="31"/>
    </row>
    <row r="52" spans="1:44" s="29" customFormat="1" x14ac:dyDescent="0.25">
      <c r="A52" s="37"/>
      <c r="B52" s="37"/>
      <c r="C52" s="33"/>
      <c r="D52" s="34"/>
      <c r="F52" s="37"/>
      <c r="G52" s="38"/>
      <c r="H52" s="39"/>
      <c r="I52" s="38"/>
      <c r="J52" s="39"/>
      <c r="K52" s="38"/>
      <c r="L52" s="39"/>
      <c r="M52" s="38"/>
      <c r="N52" s="39"/>
      <c r="O52" s="38"/>
      <c r="P52" s="39"/>
      <c r="Q52" s="38"/>
      <c r="R52" s="39"/>
      <c r="Z52" s="30"/>
      <c r="AA52" s="28"/>
      <c r="AB52" s="31"/>
      <c r="AC52" s="31"/>
      <c r="AD52" s="31"/>
      <c r="AE52" s="31"/>
      <c r="AF52" s="31"/>
      <c r="AG52" s="31"/>
      <c r="AH52" s="31"/>
      <c r="AI52" s="31"/>
      <c r="AJ52" s="31"/>
      <c r="AK52" s="31"/>
      <c r="AL52" s="31"/>
      <c r="AM52" s="31"/>
      <c r="AN52" s="31"/>
      <c r="AO52" s="31"/>
      <c r="AP52" s="31"/>
      <c r="AQ52" s="31"/>
      <c r="AR52" s="31"/>
    </row>
    <row r="53" spans="1:44" s="29" customFormat="1" x14ac:dyDescent="0.25">
      <c r="A53" s="37"/>
      <c r="B53" s="37"/>
      <c r="C53" s="33"/>
      <c r="D53" s="34"/>
      <c r="F53" s="37"/>
      <c r="G53" s="38"/>
      <c r="H53" s="39"/>
      <c r="I53" s="38"/>
      <c r="J53" s="39"/>
      <c r="K53" s="38"/>
      <c r="L53" s="39"/>
      <c r="M53" s="38"/>
      <c r="N53" s="39"/>
      <c r="O53" s="38"/>
      <c r="P53" s="39"/>
      <c r="Q53" s="38"/>
      <c r="R53" s="39"/>
      <c r="Z53" s="30"/>
      <c r="AA53" s="28"/>
      <c r="AB53" s="31"/>
      <c r="AC53" s="31"/>
      <c r="AD53" s="31"/>
      <c r="AE53" s="31"/>
      <c r="AF53" s="31"/>
      <c r="AG53" s="31"/>
      <c r="AH53" s="31"/>
      <c r="AI53" s="31"/>
      <c r="AJ53" s="31"/>
      <c r="AK53" s="31"/>
      <c r="AL53" s="31"/>
      <c r="AM53" s="31"/>
      <c r="AN53" s="31"/>
      <c r="AO53" s="31"/>
      <c r="AP53" s="31"/>
      <c r="AQ53" s="31"/>
      <c r="AR53" s="31"/>
    </row>
    <row r="54" spans="1:44" s="29" customFormat="1" x14ac:dyDescent="0.25">
      <c r="A54" s="37"/>
      <c r="B54" s="37"/>
      <c r="C54" s="33"/>
      <c r="D54" s="34"/>
      <c r="F54" s="41"/>
      <c r="G54" s="38"/>
      <c r="H54" s="39"/>
      <c r="I54" s="38"/>
      <c r="J54" s="39"/>
      <c r="K54" s="38"/>
      <c r="L54" s="39"/>
      <c r="M54" s="38"/>
      <c r="N54" s="39"/>
      <c r="O54" s="38"/>
      <c r="P54" s="39"/>
      <c r="Q54" s="38"/>
      <c r="R54" s="39"/>
      <c r="Z54" s="30"/>
      <c r="AA54" s="28"/>
      <c r="AB54" s="31"/>
      <c r="AC54" s="31"/>
      <c r="AD54" s="31"/>
      <c r="AE54" s="31"/>
      <c r="AF54" s="31"/>
      <c r="AG54" s="31"/>
      <c r="AH54" s="31"/>
      <c r="AI54" s="31"/>
      <c r="AJ54" s="31"/>
      <c r="AK54" s="31"/>
      <c r="AL54" s="31"/>
      <c r="AM54" s="31"/>
      <c r="AN54" s="31"/>
      <c r="AO54" s="31"/>
      <c r="AP54" s="31"/>
      <c r="AQ54" s="31"/>
      <c r="AR54" s="31"/>
    </row>
    <row r="55" spans="1:44" s="29" customFormat="1" x14ac:dyDescent="0.25">
      <c r="A55" s="37"/>
      <c r="B55" s="27"/>
      <c r="C55" s="42"/>
      <c r="D55" s="43"/>
      <c r="F55" s="27"/>
      <c r="G55" s="38"/>
      <c r="H55" s="39"/>
      <c r="I55" s="38"/>
      <c r="J55" s="39"/>
      <c r="K55" s="38"/>
      <c r="L55" s="39"/>
      <c r="M55" s="38"/>
      <c r="N55" s="39"/>
      <c r="O55" s="38"/>
      <c r="P55" s="39"/>
      <c r="Q55" s="38"/>
      <c r="R55" s="39"/>
      <c r="S55" s="31"/>
      <c r="Z55" s="30"/>
      <c r="AA55" s="28"/>
      <c r="AB55" s="31"/>
      <c r="AC55" s="31"/>
      <c r="AD55" s="31"/>
      <c r="AE55" s="31"/>
      <c r="AF55" s="31"/>
      <c r="AG55" s="31"/>
      <c r="AH55" s="31"/>
      <c r="AI55" s="31"/>
      <c r="AJ55" s="31"/>
      <c r="AK55" s="31"/>
      <c r="AL55" s="31"/>
      <c r="AM55" s="31"/>
      <c r="AN55" s="31"/>
      <c r="AO55" s="31"/>
      <c r="AP55" s="31"/>
      <c r="AQ55" s="31"/>
      <c r="AR55" s="31"/>
    </row>
    <row r="56" spans="1:44" s="29" customFormat="1" x14ac:dyDescent="0.25">
      <c r="A56" s="37"/>
      <c r="B56" s="37"/>
      <c r="C56" s="33"/>
      <c r="D56" s="34"/>
      <c r="F56" s="41"/>
      <c r="G56" s="38"/>
      <c r="H56" s="39"/>
      <c r="I56" s="38"/>
      <c r="J56" s="39"/>
      <c r="K56" s="38"/>
      <c r="L56" s="39"/>
      <c r="M56" s="38"/>
      <c r="N56" s="39"/>
      <c r="O56" s="38"/>
      <c r="P56" s="39"/>
      <c r="Q56" s="38"/>
      <c r="R56" s="39"/>
      <c r="Z56" s="30"/>
      <c r="AA56" s="28"/>
      <c r="AB56" s="31"/>
      <c r="AC56" s="31"/>
      <c r="AD56" s="31"/>
      <c r="AE56" s="31"/>
      <c r="AF56" s="31"/>
      <c r="AG56" s="31"/>
      <c r="AH56" s="31"/>
      <c r="AI56" s="31"/>
      <c r="AJ56" s="31"/>
      <c r="AK56" s="31"/>
      <c r="AL56" s="31"/>
      <c r="AM56" s="31"/>
      <c r="AN56" s="31"/>
      <c r="AO56" s="31"/>
      <c r="AP56" s="31"/>
      <c r="AQ56" s="31"/>
      <c r="AR56" s="31"/>
    </row>
    <row r="57" spans="1:44" s="29" customFormat="1" x14ac:dyDescent="0.25">
      <c r="A57" s="37"/>
      <c r="B57" s="37"/>
      <c r="C57" s="33"/>
      <c r="D57" s="34"/>
      <c r="F57" s="41"/>
      <c r="G57" s="38"/>
      <c r="H57" s="39"/>
      <c r="I57" s="38"/>
      <c r="J57" s="39"/>
      <c r="K57" s="38"/>
      <c r="L57" s="39"/>
      <c r="M57" s="38"/>
      <c r="N57" s="39"/>
      <c r="O57" s="38"/>
      <c r="P57" s="39"/>
      <c r="Q57" s="38"/>
      <c r="R57" s="39"/>
      <c r="Z57" s="30"/>
      <c r="AA57" s="28"/>
      <c r="AB57" s="31"/>
      <c r="AC57" s="31"/>
      <c r="AD57" s="31"/>
      <c r="AE57" s="31"/>
      <c r="AF57" s="31"/>
      <c r="AG57" s="31"/>
      <c r="AH57" s="31"/>
      <c r="AI57" s="31"/>
      <c r="AJ57" s="31"/>
      <c r="AK57" s="31"/>
      <c r="AL57" s="31"/>
      <c r="AM57" s="31"/>
      <c r="AN57" s="31"/>
      <c r="AO57" s="31"/>
      <c r="AP57" s="31"/>
      <c r="AQ57" s="31"/>
      <c r="AR57" s="31"/>
    </row>
    <row r="58" spans="1:44" s="29" customFormat="1" x14ac:dyDescent="0.25">
      <c r="A58" s="28"/>
      <c r="B58" s="27"/>
      <c r="C58" s="42"/>
      <c r="D58" s="43"/>
      <c r="F58" s="27"/>
      <c r="G58" s="38"/>
      <c r="H58" s="39"/>
      <c r="I58" s="38"/>
      <c r="J58" s="39"/>
      <c r="K58" s="38"/>
      <c r="L58" s="39"/>
      <c r="M58" s="38"/>
      <c r="N58" s="39"/>
      <c r="O58" s="38"/>
      <c r="P58" s="39"/>
      <c r="Q58" s="38"/>
      <c r="R58" s="39"/>
      <c r="S58" s="31"/>
      <c r="Z58" s="30"/>
      <c r="AA58" s="28"/>
      <c r="AB58" s="31"/>
      <c r="AC58" s="31"/>
      <c r="AD58" s="31"/>
      <c r="AE58" s="31"/>
      <c r="AF58" s="31"/>
      <c r="AG58" s="31"/>
      <c r="AH58" s="31"/>
      <c r="AI58" s="31"/>
      <c r="AJ58" s="31"/>
      <c r="AK58" s="31"/>
      <c r="AL58" s="31"/>
      <c r="AM58" s="31"/>
      <c r="AN58" s="31"/>
      <c r="AO58" s="31"/>
      <c r="AP58" s="31"/>
      <c r="AQ58" s="31"/>
      <c r="AR58" s="31"/>
    </row>
    <row r="59" spans="1:44" s="29" customFormat="1" x14ac:dyDescent="0.25">
      <c r="A59" s="28"/>
      <c r="B59" s="37"/>
      <c r="C59" s="33"/>
      <c r="D59" s="34"/>
      <c r="F59" s="41"/>
      <c r="G59" s="38"/>
      <c r="H59" s="39"/>
      <c r="I59" s="38"/>
      <c r="J59" s="39"/>
      <c r="K59" s="38"/>
      <c r="L59" s="39"/>
      <c r="M59" s="38"/>
      <c r="N59" s="39"/>
      <c r="O59" s="38"/>
      <c r="P59" s="39"/>
      <c r="Q59" s="38"/>
      <c r="R59" s="39"/>
      <c r="Z59" s="30"/>
      <c r="AA59" s="28"/>
      <c r="AB59" s="31"/>
      <c r="AC59" s="31"/>
      <c r="AD59" s="31"/>
      <c r="AE59" s="31"/>
      <c r="AF59" s="31"/>
      <c r="AG59" s="31"/>
      <c r="AH59" s="31"/>
      <c r="AI59" s="31"/>
      <c r="AJ59" s="31"/>
      <c r="AK59" s="31"/>
      <c r="AL59" s="31"/>
      <c r="AM59" s="31"/>
      <c r="AN59" s="31"/>
      <c r="AO59" s="31"/>
      <c r="AP59" s="31"/>
      <c r="AQ59" s="31"/>
      <c r="AR59" s="31"/>
    </row>
    <row r="60" spans="1:44" s="29" customFormat="1" x14ac:dyDescent="0.25">
      <c r="A60" s="37"/>
      <c r="B60" s="37"/>
      <c r="C60" s="33"/>
      <c r="D60" s="34"/>
      <c r="F60" s="41"/>
      <c r="G60" s="38"/>
      <c r="H60" s="39"/>
      <c r="I60" s="38"/>
      <c r="J60" s="39"/>
      <c r="K60" s="38"/>
      <c r="L60" s="39"/>
      <c r="M60" s="38"/>
      <c r="N60" s="39"/>
      <c r="O60" s="38"/>
      <c r="P60" s="39"/>
      <c r="Q60" s="38"/>
      <c r="R60" s="39"/>
      <c r="Z60" s="30"/>
      <c r="AA60" s="28"/>
      <c r="AB60" s="31"/>
      <c r="AC60" s="31"/>
      <c r="AD60" s="31"/>
      <c r="AE60" s="31"/>
      <c r="AF60" s="31"/>
      <c r="AG60" s="31"/>
      <c r="AH60" s="31"/>
      <c r="AI60" s="31"/>
      <c r="AJ60" s="31"/>
      <c r="AK60" s="31"/>
      <c r="AL60" s="31"/>
      <c r="AM60" s="31"/>
      <c r="AN60" s="31"/>
      <c r="AO60" s="31"/>
      <c r="AP60" s="31"/>
      <c r="AQ60" s="31"/>
      <c r="AR60" s="31"/>
    </row>
    <row r="61" spans="1:44" s="29" customFormat="1" x14ac:dyDescent="0.25">
      <c r="A61" s="28"/>
      <c r="B61" s="27"/>
      <c r="C61" s="42"/>
      <c r="D61" s="43"/>
      <c r="F61" s="27"/>
      <c r="G61" s="38"/>
      <c r="H61" s="39"/>
      <c r="I61" s="38"/>
      <c r="J61" s="39"/>
      <c r="K61" s="38"/>
      <c r="L61" s="39"/>
      <c r="M61" s="38"/>
      <c r="N61" s="39"/>
      <c r="O61" s="38"/>
      <c r="P61" s="39"/>
      <c r="Q61" s="38"/>
      <c r="R61" s="39"/>
      <c r="S61" s="31"/>
      <c r="Z61" s="30"/>
      <c r="AA61" s="28"/>
      <c r="AB61" s="31"/>
      <c r="AC61" s="31"/>
      <c r="AD61" s="31"/>
      <c r="AE61" s="31"/>
      <c r="AF61" s="31"/>
      <c r="AG61" s="31"/>
      <c r="AH61" s="31"/>
      <c r="AI61" s="31"/>
      <c r="AJ61" s="31"/>
      <c r="AK61" s="31"/>
      <c r="AL61" s="31"/>
      <c r="AM61" s="31"/>
      <c r="AN61" s="31"/>
      <c r="AO61" s="31"/>
      <c r="AP61" s="31"/>
      <c r="AQ61" s="31"/>
      <c r="AR61" s="31"/>
    </row>
    <row r="62" spans="1:44" s="29" customFormat="1" x14ac:dyDescent="0.25">
      <c r="A62" s="28"/>
      <c r="B62" s="37"/>
      <c r="C62" s="33"/>
      <c r="D62" s="34"/>
      <c r="F62" s="41"/>
      <c r="G62" s="38"/>
      <c r="H62" s="39"/>
      <c r="I62" s="38"/>
      <c r="J62" s="39"/>
      <c r="K62" s="38"/>
      <c r="L62" s="39"/>
      <c r="M62" s="38"/>
      <c r="N62" s="39"/>
      <c r="O62" s="38"/>
      <c r="P62" s="39"/>
      <c r="Q62" s="38"/>
      <c r="R62" s="39"/>
      <c r="Z62" s="30"/>
      <c r="AA62" s="28"/>
      <c r="AB62" s="31"/>
      <c r="AC62" s="31"/>
      <c r="AD62" s="31"/>
      <c r="AE62" s="31"/>
      <c r="AF62" s="31"/>
      <c r="AG62" s="31"/>
      <c r="AH62" s="31"/>
      <c r="AI62" s="31"/>
      <c r="AJ62" s="31"/>
      <c r="AK62" s="31"/>
      <c r="AL62" s="31"/>
      <c r="AM62" s="31"/>
      <c r="AN62" s="31"/>
      <c r="AO62" s="31"/>
      <c r="AP62" s="31"/>
      <c r="AQ62" s="31"/>
      <c r="AR62" s="31"/>
    </row>
    <row r="63" spans="1:44" s="29" customFormat="1" x14ac:dyDescent="0.25">
      <c r="A63" s="37"/>
      <c r="B63" s="37"/>
      <c r="C63" s="33"/>
      <c r="D63" s="34"/>
      <c r="F63" s="41"/>
      <c r="G63" s="38"/>
      <c r="H63" s="39"/>
      <c r="I63" s="38"/>
      <c r="J63" s="39"/>
      <c r="K63" s="38"/>
      <c r="L63" s="39"/>
      <c r="M63" s="38"/>
      <c r="N63" s="39"/>
      <c r="O63" s="38"/>
      <c r="P63" s="39"/>
      <c r="Q63" s="38"/>
      <c r="R63" s="39"/>
      <c r="Z63" s="30"/>
      <c r="AA63" s="28"/>
      <c r="AB63" s="31"/>
      <c r="AC63" s="31"/>
      <c r="AD63" s="31"/>
      <c r="AE63" s="31"/>
      <c r="AF63" s="31"/>
      <c r="AG63" s="31"/>
      <c r="AH63" s="31"/>
      <c r="AI63" s="31"/>
      <c r="AJ63" s="31"/>
      <c r="AK63" s="31"/>
      <c r="AL63" s="31"/>
      <c r="AM63" s="31"/>
      <c r="AN63" s="31"/>
      <c r="AO63" s="31"/>
      <c r="AP63" s="31"/>
      <c r="AQ63" s="31"/>
      <c r="AR63" s="31"/>
    </row>
    <row r="64" spans="1:44" s="29" customFormat="1" x14ac:dyDescent="0.25">
      <c r="A64" s="28"/>
      <c r="B64" s="27"/>
      <c r="C64" s="42"/>
      <c r="D64" s="43"/>
      <c r="F64" s="27"/>
      <c r="G64" s="38"/>
      <c r="H64" s="39"/>
      <c r="I64" s="38"/>
      <c r="J64" s="39"/>
      <c r="K64" s="38"/>
      <c r="L64" s="39"/>
      <c r="M64" s="38"/>
      <c r="N64" s="39"/>
      <c r="O64" s="38"/>
      <c r="P64" s="39"/>
      <c r="Q64" s="38"/>
      <c r="R64" s="39"/>
      <c r="S64" s="31"/>
      <c r="Z64" s="30"/>
      <c r="AA64" s="28"/>
      <c r="AB64" s="31"/>
      <c r="AC64" s="31"/>
      <c r="AD64" s="31"/>
      <c r="AE64" s="31"/>
      <c r="AF64" s="31"/>
      <c r="AG64" s="31"/>
      <c r="AH64" s="31"/>
      <c r="AI64" s="31"/>
      <c r="AJ64" s="31"/>
      <c r="AK64" s="31"/>
      <c r="AL64" s="31"/>
      <c r="AM64" s="31"/>
      <c r="AN64" s="31"/>
      <c r="AO64" s="31"/>
      <c r="AP64" s="31"/>
      <c r="AQ64" s="31"/>
      <c r="AR64" s="31"/>
    </row>
    <row r="65" spans="1:44" s="29" customFormat="1" x14ac:dyDescent="0.25">
      <c r="A65" s="28"/>
      <c r="B65" s="37"/>
      <c r="C65" s="33"/>
      <c r="D65" s="34"/>
      <c r="F65" s="41"/>
      <c r="G65" s="38"/>
      <c r="H65" s="39"/>
      <c r="I65" s="38"/>
      <c r="J65" s="39"/>
      <c r="K65" s="38"/>
      <c r="L65" s="39"/>
      <c r="M65" s="38"/>
      <c r="N65" s="39"/>
      <c r="O65" s="38"/>
      <c r="P65" s="39"/>
      <c r="Q65" s="38"/>
      <c r="R65" s="39"/>
      <c r="Z65" s="30"/>
      <c r="AA65" s="28"/>
      <c r="AB65" s="31"/>
      <c r="AC65" s="31"/>
      <c r="AD65" s="31"/>
      <c r="AE65" s="31"/>
      <c r="AF65" s="31"/>
      <c r="AG65" s="31"/>
      <c r="AH65" s="31"/>
      <c r="AI65" s="31"/>
      <c r="AJ65" s="31"/>
      <c r="AK65" s="31"/>
      <c r="AL65" s="31"/>
      <c r="AM65" s="31"/>
      <c r="AN65" s="31"/>
      <c r="AO65" s="31"/>
      <c r="AP65" s="31"/>
      <c r="AQ65" s="31"/>
      <c r="AR65" s="31"/>
    </row>
    <row r="66" spans="1:44" s="29" customFormat="1" x14ac:dyDescent="0.25">
      <c r="A66" s="37"/>
      <c r="B66" s="37"/>
      <c r="C66" s="33"/>
      <c r="D66" s="34"/>
      <c r="F66" s="41"/>
      <c r="G66" s="38"/>
      <c r="H66" s="39"/>
      <c r="I66" s="38"/>
      <c r="J66" s="39"/>
      <c r="K66" s="38"/>
      <c r="L66" s="39"/>
      <c r="M66" s="38"/>
      <c r="N66" s="39"/>
      <c r="O66" s="38"/>
      <c r="P66" s="39"/>
      <c r="Q66" s="38"/>
      <c r="R66" s="39"/>
      <c r="Z66" s="30"/>
      <c r="AA66" s="28"/>
      <c r="AB66" s="31"/>
      <c r="AC66" s="31"/>
      <c r="AD66" s="31"/>
      <c r="AE66" s="31"/>
      <c r="AF66" s="31"/>
      <c r="AG66" s="31"/>
      <c r="AH66" s="31"/>
      <c r="AI66" s="31"/>
      <c r="AJ66" s="31"/>
      <c r="AK66" s="31"/>
      <c r="AL66" s="31"/>
      <c r="AM66" s="31"/>
      <c r="AN66" s="31"/>
      <c r="AO66" s="31"/>
      <c r="AP66" s="31"/>
      <c r="AQ66" s="31"/>
      <c r="AR66" s="31"/>
    </row>
    <row r="67" spans="1:44" s="29" customFormat="1" x14ac:dyDescent="0.25">
      <c r="A67" s="28"/>
      <c r="B67" s="27"/>
      <c r="C67" s="42"/>
      <c r="D67" s="43"/>
      <c r="F67" s="27"/>
      <c r="G67" s="38"/>
      <c r="H67" s="39"/>
      <c r="I67" s="38"/>
      <c r="J67" s="39"/>
      <c r="K67" s="38"/>
      <c r="L67" s="39"/>
      <c r="M67" s="38"/>
      <c r="N67" s="39"/>
      <c r="O67" s="38"/>
      <c r="P67" s="39"/>
      <c r="Q67" s="38"/>
      <c r="R67" s="39"/>
      <c r="S67" s="31"/>
      <c r="Z67" s="30"/>
      <c r="AA67" s="28"/>
      <c r="AB67" s="31"/>
      <c r="AC67" s="31"/>
      <c r="AD67" s="31"/>
      <c r="AE67" s="31"/>
      <c r="AF67" s="31"/>
      <c r="AG67" s="31"/>
      <c r="AH67" s="31"/>
      <c r="AI67" s="31"/>
      <c r="AJ67" s="31"/>
      <c r="AK67" s="31"/>
      <c r="AL67" s="31"/>
      <c r="AM67" s="31"/>
      <c r="AN67" s="31"/>
      <c r="AO67" s="31"/>
      <c r="AP67" s="31"/>
      <c r="AQ67" s="31"/>
      <c r="AR67" s="31"/>
    </row>
    <row r="68" spans="1:44" s="29" customFormat="1" x14ac:dyDescent="0.25">
      <c r="A68" s="28"/>
      <c r="B68" s="37"/>
      <c r="C68" s="33"/>
      <c r="D68" s="34"/>
      <c r="F68" s="41"/>
      <c r="G68" s="38"/>
      <c r="H68" s="39"/>
      <c r="I68" s="38"/>
      <c r="J68" s="39"/>
      <c r="K68" s="38"/>
      <c r="L68" s="39"/>
      <c r="M68" s="38"/>
      <c r="N68" s="39"/>
      <c r="O68" s="38"/>
      <c r="P68" s="39"/>
      <c r="Q68" s="38"/>
      <c r="R68" s="39"/>
      <c r="Z68" s="30"/>
      <c r="AA68" s="28"/>
      <c r="AB68" s="31"/>
      <c r="AC68" s="31"/>
      <c r="AD68" s="31"/>
      <c r="AE68" s="31"/>
      <c r="AF68" s="31"/>
      <c r="AG68" s="31"/>
      <c r="AH68" s="31"/>
      <c r="AI68" s="31"/>
      <c r="AJ68" s="31"/>
      <c r="AK68" s="31"/>
      <c r="AL68" s="31"/>
      <c r="AM68" s="31"/>
      <c r="AN68" s="31"/>
      <c r="AO68" s="31"/>
      <c r="AP68" s="31"/>
      <c r="AQ68" s="31"/>
      <c r="AR68" s="31"/>
    </row>
    <row r="69" spans="1:44" s="29" customFormat="1" x14ac:dyDescent="0.25">
      <c r="A69" s="37"/>
      <c r="B69" s="37"/>
      <c r="C69" s="33"/>
      <c r="D69" s="34"/>
      <c r="F69" s="37"/>
      <c r="G69" s="38"/>
      <c r="H69" s="39"/>
      <c r="I69" s="38"/>
      <c r="J69" s="39"/>
      <c r="K69" s="38"/>
      <c r="L69" s="39"/>
      <c r="M69" s="38"/>
      <c r="N69" s="39"/>
      <c r="O69" s="38"/>
      <c r="P69" s="39"/>
      <c r="Q69" s="38"/>
      <c r="R69" s="39"/>
      <c r="Z69" s="30"/>
      <c r="AA69" s="28"/>
      <c r="AB69" s="31"/>
      <c r="AC69" s="31"/>
      <c r="AD69" s="31"/>
      <c r="AE69" s="31"/>
      <c r="AF69" s="31"/>
      <c r="AG69" s="31"/>
      <c r="AH69" s="31"/>
      <c r="AI69" s="31"/>
      <c r="AJ69" s="31"/>
      <c r="AK69" s="31"/>
      <c r="AL69" s="31"/>
      <c r="AM69" s="31"/>
      <c r="AN69" s="31"/>
      <c r="AO69" s="31"/>
      <c r="AP69" s="31"/>
      <c r="AQ69" s="31"/>
      <c r="AR69" s="31"/>
    </row>
    <row r="70" spans="1:44" s="29" customFormat="1" x14ac:dyDescent="0.25">
      <c r="A70" s="28"/>
      <c r="B70" s="37"/>
      <c r="C70" s="33"/>
      <c r="D70" s="34"/>
      <c r="F70" s="37"/>
      <c r="G70" s="38"/>
      <c r="H70" s="39"/>
      <c r="I70" s="38"/>
      <c r="J70" s="39"/>
      <c r="K70" s="38"/>
      <c r="L70" s="39"/>
      <c r="M70" s="38"/>
      <c r="N70" s="39"/>
      <c r="O70" s="38"/>
      <c r="P70" s="39"/>
      <c r="Q70" s="38"/>
      <c r="R70" s="39"/>
      <c r="Z70" s="30"/>
      <c r="AA70" s="28"/>
      <c r="AB70" s="31"/>
      <c r="AC70" s="31"/>
      <c r="AD70" s="31"/>
      <c r="AE70" s="31"/>
      <c r="AF70" s="31"/>
      <c r="AG70" s="31"/>
      <c r="AH70" s="31"/>
      <c r="AI70" s="31"/>
      <c r="AJ70" s="31"/>
      <c r="AK70" s="31"/>
      <c r="AL70" s="31"/>
      <c r="AM70" s="31"/>
      <c r="AN70" s="31"/>
      <c r="AO70" s="31"/>
      <c r="AP70" s="31"/>
      <c r="AQ70" s="31"/>
      <c r="AR70" s="31"/>
    </row>
    <row r="71" spans="1:44" s="29" customFormat="1" x14ac:dyDescent="0.25">
      <c r="A71" s="37"/>
      <c r="B71" s="37"/>
      <c r="C71" s="33"/>
      <c r="D71" s="34"/>
      <c r="F71" s="37"/>
      <c r="G71" s="38"/>
      <c r="H71" s="39"/>
      <c r="I71" s="38"/>
      <c r="J71" s="39"/>
      <c r="K71" s="38"/>
      <c r="L71" s="39"/>
      <c r="M71" s="38"/>
      <c r="N71" s="39"/>
      <c r="O71" s="38"/>
      <c r="P71" s="39"/>
      <c r="Q71" s="38"/>
      <c r="R71" s="39"/>
      <c r="Z71" s="30"/>
      <c r="AA71" s="28"/>
      <c r="AB71" s="31"/>
      <c r="AC71" s="31"/>
      <c r="AD71" s="31"/>
      <c r="AE71" s="31"/>
      <c r="AF71" s="31"/>
      <c r="AG71" s="31"/>
      <c r="AH71" s="31"/>
      <c r="AI71" s="31"/>
      <c r="AJ71" s="31"/>
      <c r="AK71" s="31"/>
      <c r="AL71" s="31"/>
      <c r="AM71" s="31"/>
      <c r="AN71" s="31"/>
      <c r="AO71" s="31"/>
      <c r="AP71" s="31"/>
      <c r="AQ71" s="31"/>
      <c r="AR71" s="31"/>
    </row>
    <row r="72" spans="1:44" s="29" customFormat="1" x14ac:dyDescent="0.25">
      <c r="A72" s="37"/>
      <c r="B72" s="37"/>
      <c r="C72" s="33"/>
      <c r="D72" s="34"/>
      <c r="F72" s="37"/>
      <c r="G72" s="38"/>
      <c r="H72" s="39"/>
      <c r="I72" s="38"/>
      <c r="J72" s="39"/>
      <c r="K72" s="38"/>
      <c r="L72" s="39"/>
      <c r="M72" s="38"/>
      <c r="N72" s="39"/>
      <c r="O72" s="38"/>
      <c r="P72" s="39"/>
      <c r="Q72" s="38"/>
      <c r="R72" s="39"/>
      <c r="Z72" s="30"/>
      <c r="AA72" s="28"/>
      <c r="AB72" s="31"/>
      <c r="AC72" s="31"/>
      <c r="AD72" s="31"/>
      <c r="AE72" s="31"/>
      <c r="AF72" s="31"/>
      <c r="AG72" s="31"/>
      <c r="AH72" s="31"/>
      <c r="AI72" s="31"/>
      <c r="AJ72" s="31"/>
      <c r="AK72" s="31"/>
      <c r="AL72" s="31"/>
      <c r="AM72" s="31"/>
      <c r="AN72" s="31"/>
      <c r="AO72" s="31"/>
      <c r="AP72" s="31"/>
      <c r="AQ72" s="31"/>
      <c r="AR72" s="31"/>
    </row>
    <row r="73" spans="1:44" s="29" customFormat="1" x14ac:dyDescent="0.25">
      <c r="A73" s="37"/>
      <c r="B73" s="37"/>
      <c r="C73" s="33"/>
      <c r="D73" s="34"/>
      <c r="F73" s="37"/>
      <c r="G73" s="38"/>
      <c r="H73" s="39"/>
      <c r="I73" s="38"/>
      <c r="J73" s="39"/>
      <c r="K73" s="38"/>
      <c r="L73" s="39"/>
      <c r="M73" s="38"/>
      <c r="N73" s="39"/>
      <c r="O73" s="38"/>
      <c r="P73" s="39"/>
      <c r="Q73" s="38"/>
      <c r="R73" s="39"/>
      <c r="Z73" s="30"/>
      <c r="AA73" s="28"/>
      <c r="AB73" s="31"/>
      <c r="AC73" s="31"/>
      <c r="AD73" s="31"/>
      <c r="AE73" s="31"/>
      <c r="AF73" s="31"/>
      <c r="AG73" s="31"/>
      <c r="AH73" s="31"/>
      <c r="AI73" s="31"/>
      <c r="AJ73" s="31"/>
      <c r="AK73" s="31"/>
      <c r="AL73" s="31"/>
      <c r="AM73" s="31"/>
      <c r="AN73" s="31"/>
      <c r="AO73" s="31"/>
      <c r="AP73" s="31"/>
      <c r="AQ73" s="31"/>
      <c r="AR73" s="31"/>
    </row>
    <row r="74" spans="1:44" s="29" customFormat="1" x14ac:dyDescent="0.25">
      <c r="A74" s="37"/>
      <c r="B74" s="37"/>
      <c r="C74" s="33"/>
      <c r="D74" s="34"/>
      <c r="F74" s="37"/>
      <c r="G74" s="38"/>
      <c r="H74" s="39"/>
      <c r="I74" s="38"/>
      <c r="J74" s="39"/>
      <c r="K74" s="38"/>
      <c r="L74" s="39"/>
      <c r="M74" s="38"/>
      <c r="N74" s="39"/>
      <c r="O74" s="38"/>
      <c r="P74" s="39"/>
      <c r="Q74" s="38"/>
      <c r="R74" s="39"/>
      <c r="Z74" s="30"/>
      <c r="AA74" s="28"/>
      <c r="AB74" s="31"/>
      <c r="AC74" s="31"/>
      <c r="AD74" s="31"/>
      <c r="AE74" s="31"/>
      <c r="AF74" s="31"/>
      <c r="AG74" s="31"/>
      <c r="AH74" s="31"/>
      <c r="AI74" s="31"/>
      <c r="AJ74" s="31"/>
      <c r="AK74" s="31"/>
      <c r="AL74" s="31"/>
      <c r="AM74" s="31"/>
      <c r="AN74" s="31"/>
      <c r="AO74" s="31"/>
      <c r="AP74" s="31"/>
      <c r="AQ74" s="31"/>
      <c r="AR74" s="31"/>
    </row>
    <row r="75" spans="1:44" x14ac:dyDescent="0.25">
      <c r="A75" s="37"/>
    </row>
    <row r="76" spans="1:44" x14ac:dyDescent="0.25">
      <c r="A76" s="37"/>
      <c r="B76" s="37"/>
      <c r="C76" s="33"/>
      <c r="D76" s="34"/>
      <c r="F76" s="41"/>
      <c r="G76" s="38"/>
      <c r="H76" s="39"/>
      <c r="I76" s="38"/>
      <c r="J76" s="39"/>
      <c r="K76" s="38"/>
      <c r="L76" s="39"/>
      <c r="M76" s="38"/>
      <c r="N76" s="39"/>
      <c r="O76" s="38"/>
      <c r="P76" s="39"/>
      <c r="Q76" s="38"/>
      <c r="R76" s="39"/>
    </row>
    <row r="77" spans="1:44" x14ac:dyDescent="0.25">
      <c r="B77" s="37"/>
      <c r="C77" s="33"/>
      <c r="D77" s="34"/>
      <c r="F77" s="41"/>
      <c r="G77" s="38"/>
      <c r="H77" s="39"/>
      <c r="I77" s="38"/>
      <c r="J77" s="39"/>
      <c r="K77" s="38"/>
      <c r="L77" s="39"/>
      <c r="M77" s="38"/>
      <c r="N77" s="39"/>
      <c r="O77" s="38"/>
      <c r="P77" s="39"/>
      <c r="Q77" s="38"/>
      <c r="R77" s="39"/>
    </row>
    <row r="78" spans="1:44" x14ac:dyDescent="0.25">
      <c r="B78" s="37"/>
      <c r="C78" s="33"/>
      <c r="D78" s="34"/>
      <c r="F78" s="41"/>
      <c r="G78" s="38"/>
      <c r="H78" s="39"/>
      <c r="I78" s="38"/>
      <c r="J78" s="39"/>
      <c r="K78" s="38"/>
      <c r="L78" s="39"/>
      <c r="M78" s="38"/>
      <c r="N78" s="39"/>
      <c r="O78" s="38"/>
      <c r="P78" s="39"/>
      <c r="Q78" s="38"/>
      <c r="R78" s="39"/>
    </row>
    <row r="79" spans="1:44" x14ac:dyDescent="0.25">
      <c r="C79" s="36"/>
      <c r="D79" s="36"/>
      <c r="H79" s="35"/>
      <c r="J79" s="35"/>
      <c r="L79" s="35"/>
      <c r="N79" s="35"/>
      <c r="P79" s="35"/>
      <c r="R79" s="35"/>
    </row>
    <row r="80" spans="1:44" x14ac:dyDescent="0.25">
      <c r="C80" s="36"/>
      <c r="D80" s="36"/>
      <c r="H80" s="35"/>
      <c r="J80" s="35"/>
      <c r="L80" s="35"/>
      <c r="N80" s="35"/>
      <c r="P80" s="35"/>
      <c r="R80" s="35"/>
    </row>
    <row r="82" spans="1:44" s="49" customFormat="1" x14ac:dyDescent="0.25">
      <c r="A82" s="50" t="s">
        <v>32</v>
      </c>
      <c r="B82" s="45"/>
      <c r="C82" s="46"/>
      <c r="D82" s="46"/>
      <c r="E82" s="46"/>
      <c r="F82" s="45"/>
      <c r="G82" s="46"/>
      <c r="H82" s="46"/>
      <c r="I82" s="46"/>
      <c r="J82" s="46"/>
      <c r="K82" s="46"/>
      <c r="L82" s="46"/>
      <c r="M82" s="46"/>
      <c r="N82" s="46"/>
      <c r="O82" s="46"/>
      <c r="P82" s="46"/>
      <c r="Q82" s="46"/>
      <c r="R82" s="46"/>
      <c r="S82" s="46"/>
      <c r="T82" s="46"/>
      <c r="U82" s="46"/>
      <c r="V82" s="46"/>
      <c r="W82" s="46"/>
      <c r="X82" s="46"/>
      <c r="Y82" s="46"/>
      <c r="Z82" s="47"/>
      <c r="AA82" s="45"/>
      <c r="AB82" s="48"/>
      <c r="AC82" s="48"/>
      <c r="AD82" s="48"/>
      <c r="AE82" s="48"/>
      <c r="AF82" s="48"/>
      <c r="AG82" s="48"/>
      <c r="AH82" s="48"/>
      <c r="AI82" s="48"/>
      <c r="AJ82" s="48"/>
      <c r="AK82" s="48"/>
      <c r="AL82" s="48"/>
      <c r="AM82" s="48"/>
      <c r="AN82" s="48"/>
      <c r="AO82" s="48"/>
      <c r="AP82" s="48"/>
      <c r="AQ82" s="48"/>
      <c r="AR82" s="48"/>
    </row>
    <row r="83" spans="1:44" x14ac:dyDescent="0.25">
      <c r="B83" s="37">
        <v>1</v>
      </c>
      <c r="C83" s="33">
        <f t="shared" ref="C83" si="53">INT(AR83/12)</f>
        <v>10</v>
      </c>
      <c r="D83" s="34">
        <f>ROUNDDOWN(AR83-C83*12,0)</f>
        <v>0</v>
      </c>
      <c r="F83" s="41" t="str">
        <f>F84</f>
        <v>STR</v>
      </c>
      <c r="G83" s="38"/>
      <c r="H83" s="39"/>
      <c r="I83" s="38"/>
      <c r="J83" s="39"/>
      <c r="K83" s="38"/>
      <c r="L83" s="39"/>
      <c r="M83" s="38"/>
      <c r="N83" s="39"/>
      <c r="O83" s="38"/>
      <c r="P83" s="39"/>
      <c r="Q83" s="38">
        <v>10</v>
      </c>
      <c r="R83" s="39">
        <v>0</v>
      </c>
      <c r="T83" s="29">
        <f>IF(G84="TO",G83*12+H83,T84)</f>
        <v>0</v>
      </c>
      <c r="U83" s="29">
        <f>IF(I84="TO",I83*12+J83,U84)</f>
        <v>0</v>
      </c>
      <c r="V83" s="29">
        <f>IF(K84="TO",K83*12+L83,V84)</f>
        <v>0</v>
      </c>
      <c r="W83" s="29">
        <f>IF(M84="TO",M83*12+N83,W84)</f>
        <v>0</v>
      </c>
      <c r="X83" s="29">
        <f>IF(O84="TO",O83*12+P83,X84)</f>
        <v>0</v>
      </c>
      <c r="Y83" s="29">
        <f>IF(Q84="TO",Q83*12+R83,Y84)</f>
        <v>120</v>
      </c>
      <c r="AA83" s="28">
        <f>AA84</f>
        <v>5</v>
      </c>
      <c r="AB83" s="31">
        <f>IF(F83=$AB$5,T83+U83-VLOOKUP(AA83,Rebars2,3),0)</f>
        <v>0</v>
      </c>
      <c r="AC83" s="31">
        <f>IF(F83=$AC$5,2*T83+U83-2*VLOOKUP(AA83,Rebars2,3),0)</f>
        <v>0</v>
      </c>
      <c r="AD83" s="31">
        <f t="shared" ref="AD83:AD85" si="54">IF(F83=$AD$5,2*(T83+U83)-3*VLOOKUP(AA83,Rebars2,3)+2*VLOOKUP(AA83,Rebars2,7),0)</f>
        <v>0</v>
      </c>
      <c r="AF83" s="31">
        <f>IF(F83=$AF$5,T83+VLOOKUP(AA83,Rebars2,8),0)</f>
        <v>0</v>
      </c>
      <c r="AG83" s="31">
        <f>IF(F83=$AG$5,T83+2*VLOOKUP(AA83,Rebars2,8),0)</f>
        <v>0</v>
      </c>
      <c r="AJ83" s="31">
        <f>IF(F83=$AJ$5,T83+SQRT(U83^2+V83^2),0)</f>
        <v>0</v>
      </c>
      <c r="AQ83" s="31">
        <f>IF(F83=$AQ$5,Y83,0)</f>
        <v>120</v>
      </c>
      <c r="AR83" s="31">
        <f>SUM(AB83:AQ83)</f>
        <v>120</v>
      </c>
    </row>
    <row r="84" spans="1:44" x14ac:dyDescent="0.25">
      <c r="A84" s="27" t="s">
        <v>60</v>
      </c>
      <c r="B84" s="27" t="s">
        <v>29</v>
      </c>
      <c r="C84" s="42" t="s">
        <v>30</v>
      </c>
      <c r="D84" s="43"/>
      <c r="E84" s="29">
        <f>ROUND(B83*B85*0.5*(C83+D83/12+C85+D85/12)*VLOOKUP(AA84,Rebars1,2),0)</f>
        <v>117</v>
      </c>
      <c r="F84" s="27" t="s">
        <v>20</v>
      </c>
      <c r="G84" s="38"/>
      <c r="H84" s="39"/>
      <c r="I84" s="38"/>
      <c r="J84" s="39"/>
      <c r="K84" s="38"/>
      <c r="L84" s="39"/>
      <c r="M84" s="38"/>
      <c r="N84" s="39"/>
      <c r="O84" s="38"/>
      <c r="P84" s="39"/>
      <c r="Q84" s="38" t="s">
        <v>30</v>
      </c>
      <c r="R84" s="39"/>
      <c r="S84" s="31">
        <f>(Y85-Y83)/(B85-1)</f>
        <v>7.5</v>
      </c>
      <c r="T84" s="29">
        <f>IF(G84="TO",0.5*(T83+T85),G84*12+H84)</f>
        <v>0</v>
      </c>
      <c r="U84" s="29">
        <f>IF(I84="TO",0.5*(U83+U85),I84*12+J84)</f>
        <v>0</v>
      </c>
      <c r="V84" s="29">
        <f>IF(K84="TO",0.5*(V83+V85),K84*12+L84)</f>
        <v>0</v>
      </c>
      <c r="W84" s="29">
        <f>IF(M84="TO",0.5*(W83+W85),M84*12+N84)</f>
        <v>0</v>
      </c>
      <c r="X84" s="29">
        <f>IF(O84="TO",0.5*(X83+X85),O84*12+P84)</f>
        <v>0</v>
      </c>
      <c r="Y84" s="29">
        <f>IF(Q84="TO",0.5*(Y83+Y85),Q84*12+R84)</f>
        <v>150</v>
      </c>
      <c r="AA84" s="28">
        <f>VALUE(MID(A84,2,1))</f>
        <v>5</v>
      </c>
      <c r="AB84" s="31">
        <f>IF(F84=$AB$5,T84+U84-VLOOKUP(AA84,Rebars2,3),0)</f>
        <v>0</v>
      </c>
      <c r="AC84" s="31">
        <f>IF(F84=$AC$5,2*T84+U84-2*VLOOKUP(AA84,Rebars2,3),0)</f>
        <v>0</v>
      </c>
      <c r="AD84" s="31">
        <f t="shared" si="54"/>
        <v>0</v>
      </c>
      <c r="AF84" s="31">
        <f>IF(F84=$AF$5,T84+VLOOKUP(AA84,Rebars2,8),0)</f>
        <v>0</v>
      </c>
      <c r="AG84" s="31">
        <f>IF(F84=$AG$5,T84+2*VLOOKUP(AA84,Rebars2,8),0)</f>
        <v>0</v>
      </c>
      <c r="AJ84" s="31">
        <f>IF(F84=$AJ$5,T84+SQRT(U84^2+V84^2),0)</f>
        <v>0</v>
      </c>
      <c r="AQ84" s="31">
        <f>IF(F84=$AQ$5,Y84,0)</f>
        <v>150</v>
      </c>
      <c r="AR84" s="31">
        <f>SUM(AB84:AQ84)</f>
        <v>150</v>
      </c>
    </row>
    <row r="85" spans="1:44" x14ac:dyDescent="0.25">
      <c r="B85" s="37">
        <v>9</v>
      </c>
      <c r="C85" s="33">
        <f t="shared" ref="C85" si="55">INT(AR85/12)</f>
        <v>15</v>
      </c>
      <c r="D85" s="34">
        <f>ROUNDDOWN(AR85-C85*12,0)</f>
        <v>0</v>
      </c>
      <c r="F85" s="41" t="str">
        <f>F84</f>
        <v>STR</v>
      </c>
      <c r="G85" s="38"/>
      <c r="H85" s="39"/>
      <c r="I85" s="38"/>
      <c r="J85" s="39"/>
      <c r="K85" s="38"/>
      <c r="L85" s="39"/>
      <c r="M85" s="38"/>
      <c r="N85" s="39"/>
      <c r="O85" s="38"/>
      <c r="P85" s="39"/>
      <c r="Q85" s="38">
        <v>15</v>
      </c>
      <c r="R85" s="39">
        <v>0</v>
      </c>
      <c r="T85" s="29">
        <f>IF(G84="TO",G85*12+H85,T84)</f>
        <v>0</v>
      </c>
      <c r="U85" s="29">
        <f>IF(I84="TO",I85*12+J85,U84)</f>
        <v>0</v>
      </c>
      <c r="V85" s="29">
        <f>IF(K84="TO",K85*12+L85,V84)</f>
        <v>0</v>
      </c>
      <c r="W85" s="29">
        <f>IF(M84="TO",M85*12+N85,W84)</f>
        <v>0</v>
      </c>
      <c r="X85" s="29">
        <f>IF(O84="TO",O85*12+P85,X84)</f>
        <v>0</v>
      </c>
      <c r="Y85" s="29">
        <f>IF(Q84="TO",Q85*12+R85,Y84)</f>
        <v>180</v>
      </c>
      <c r="AA85" s="28">
        <f>AA84</f>
        <v>5</v>
      </c>
      <c r="AB85" s="31">
        <f>IF(F85=$AB$5,T85+U85-VLOOKUP(AA85,Rebars2,3),0)</f>
        <v>0</v>
      </c>
      <c r="AC85" s="31">
        <f>IF(F85=$AC$5,2*T85+U85-2*VLOOKUP(AA85,Rebars2,3),0)</f>
        <v>0</v>
      </c>
      <c r="AD85" s="31">
        <f t="shared" si="54"/>
        <v>0</v>
      </c>
      <c r="AF85" s="31">
        <f>IF(F85=$AF$5,T85+VLOOKUP(AA85,Rebars2,8),0)</f>
        <v>0</v>
      </c>
      <c r="AG85" s="31">
        <f>IF(F85=$AG$5,T85+2*VLOOKUP(AA85,Rebars2,8),0)</f>
        <v>0</v>
      </c>
      <c r="AJ85" s="31">
        <f>IF(F85=$AJ$5,T85+SQRT(U85^2+V85^2),0)</f>
        <v>0</v>
      </c>
      <c r="AQ85" s="31">
        <f>IF(F85=$AQ$5,Y85,0)</f>
        <v>180</v>
      </c>
      <c r="AR85" s="31">
        <f>SUM(AB85:AQ85)</f>
        <v>180</v>
      </c>
    </row>
    <row r="86" spans="1:44" s="49" customFormat="1" x14ac:dyDescent="0.25">
      <c r="A86" s="50" t="s">
        <v>34</v>
      </c>
      <c r="B86" s="45"/>
      <c r="C86" s="46"/>
      <c r="D86" s="46"/>
      <c r="E86" s="46"/>
      <c r="F86" s="45"/>
      <c r="G86" s="46"/>
      <c r="H86" s="46"/>
      <c r="I86" s="46"/>
      <c r="J86" s="46"/>
      <c r="K86" s="46"/>
      <c r="L86" s="46"/>
      <c r="M86" s="46"/>
      <c r="N86" s="46"/>
      <c r="O86" s="46"/>
      <c r="P86" s="46"/>
      <c r="Q86" s="46"/>
      <c r="R86" s="46"/>
      <c r="S86" s="46"/>
      <c r="T86" s="46"/>
      <c r="U86" s="46"/>
      <c r="V86" s="46"/>
      <c r="W86" s="46"/>
      <c r="X86" s="46"/>
      <c r="Y86" s="46"/>
      <c r="Z86" s="47"/>
      <c r="AA86" s="45"/>
      <c r="AB86" s="48"/>
      <c r="AC86" s="48"/>
      <c r="AD86" s="48"/>
      <c r="AE86" s="48"/>
      <c r="AF86" s="48"/>
      <c r="AG86" s="48"/>
      <c r="AH86" s="48"/>
      <c r="AI86" s="48"/>
      <c r="AJ86" s="48"/>
      <c r="AK86" s="48"/>
      <c r="AL86" s="48"/>
      <c r="AM86" s="48"/>
      <c r="AN86" s="48"/>
      <c r="AO86" s="48"/>
      <c r="AP86" s="48"/>
      <c r="AQ86" s="48"/>
      <c r="AR86" s="48"/>
    </row>
    <row r="87" spans="1:44" x14ac:dyDescent="0.25">
      <c r="B87" s="37">
        <v>4</v>
      </c>
      <c r="C87" s="33">
        <f t="shared" ref="C87" si="56">INT(AR87/12)</f>
        <v>4</v>
      </c>
      <c r="D87" s="34">
        <f>ROUNDDOWN(AR87-C87*12,0)</f>
        <v>1</v>
      </c>
      <c r="F87" s="41">
        <f>F88</f>
        <v>2</v>
      </c>
      <c r="G87" s="38">
        <v>1</v>
      </c>
      <c r="H87" s="39">
        <v>1</v>
      </c>
      <c r="I87" s="38"/>
      <c r="J87" s="39"/>
      <c r="K87" s="38">
        <v>1</v>
      </c>
      <c r="L87" s="39">
        <v>1</v>
      </c>
      <c r="M87" s="38"/>
      <c r="N87" s="39"/>
      <c r="O87" s="38"/>
      <c r="P87" s="39"/>
      <c r="Q87" s="38"/>
      <c r="R87" s="39"/>
      <c r="T87" s="29">
        <f>IF(G88="TO",G87*12+H87,T88)</f>
        <v>13</v>
      </c>
      <c r="U87" s="29">
        <f>IF(I88="TO",I87*12+J87,U88)</f>
        <v>26</v>
      </c>
      <c r="V87" s="29">
        <f>IF(K88="TO",K87*12+L87,V88)</f>
        <v>13</v>
      </c>
      <c r="W87" s="29">
        <f>IF(M88="TO",M87*12+N87,W88)</f>
        <v>0</v>
      </c>
      <c r="X87" s="29">
        <f>IF(O88="TO",O87*12+P87,X88)</f>
        <v>0</v>
      </c>
      <c r="Y87" s="29">
        <f>IF(Q88="TO",Q87*12+R87,Y88)</f>
        <v>0</v>
      </c>
      <c r="AA87" s="28">
        <f>AA88</f>
        <v>5</v>
      </c>
      <c r="AB87" s="31">
        <f>IF(F87=$AB$5,T87+U87-VLOOKUP(AA87,Rebars2,3),0)</f>
        <v>0</v>
      </c>
      <c r="AC87" s="31">
        <f>IF(F87=$AC$5,T87+U87+V87-2*VLOOKUP(AA87,Rebars2,3),0)</f>
        <v>49</v>
      </c>
      <c r="AD87" s="31">
        <f t="shared" ref="AD87:AD89" si="57">IF(F87=$AD$5,2*(T87+U87)-3*VLOOKUP(AA87,Rebars2,3)+2*VLOOKUP(AA87,Rebars2,7),0)</f>
        <v>0</v>
      </c>
      <c r="AF87" s="31">
        <f>IF(F87=$AF$5,T87+VLOOKUP(AA87,Rebars2,8),0)</f>
        <v>0</v>
      </c>
      <c r="AG87" s="31">
        <f>IF(F87=$AG$5,T87+2*VLOOKUP(AA87,Rebars2,8),0)</f>
        <v>0</v>
      </c>
      <c r="AJ87" s="31">
        <f>IF(F87=$AJ$5,T87+SQRT(U87^2+V87^2),0)</f>
        <v>0</v>
      </c>
      <c r="AQ87" s="31">
        <f>IF(F87=$AQ$5,Y87,0)</f>
        <v>0</v>
      </c>
      <c r="AR87" s="31">
        <f>SUM(AB87:AQ87)</f>
        <v>49</v>
      </c>
    </row>
    <row r="88" spans="1:44" x14ac:dyDescent="0.25">
      <c r="A88" s="27" t="s">
        <v>57</v>
      </c>
      <c r="B88" s="27" t="s">
        <v>29</v>
      </c>
      <c r="C88" s="42" t="s">
        <v>30</v>
      </c>
      <c r="D88" s="43"/>
      <c r="E88" s="29">
        <f>ROUND(B87*B89*0.5*(C87+D87/12+C89+D89/12)*VLOOKUP(AA88,Rebars1,2),0)</f>
        <v>234</v>
      </c>
      <c r="F88" s="27">
        <v>2</v>
      </c>
      <c r="G88" s="38" t="s">
        <v>30</v>
      </c>
      <c r="H88" s="39"/>
      <c r="I88" s="38">
        <v>2</v>
      </c>
      <c r="J88" s="39">
        <v>2</v>
      </c>
      <c r="K88" s="38" t="s">
        <v>30</v>
      </c>
      <c r="L88" s="39"/>
      <c r="M88" s="38"/>
      <c r="N88" s="39"/>
      <c r="O88" s="38"/>
      <c r="P88" s="39"/>
      <c r="Q88" s="38"/>
      <c r="R88" s="39"/>
      <c r="S88" s="31">
        <f>(T89-T87)/(B89-1)</f>
        <v>7.833333333333333</v>
      </c>
      <c r="T88" s="29">
        <f>IF(G88="TO",0.5*(T87+T89),G88*12+H88)</f>
        <v>36.5</v>
      </c>
      <c r="U88" s="29">
        <f>IF(I88="TO",0.5*(U87+U89),I88*12+J88)</f>
        <v>26</v>
      </c>
      <c r="V88" s="29">
        <f>IF(K88="TO",0.5*(V87+V89),K88*12+L88)</f>
        <v>36.5</v>
      </c>
      <c r="W88" s="29">
        <f>IF(M88="TO",0.5*(W87+W89),M88*12+N88)</f>
        <v>0</v>
      </c>
      <c r="X88" s="29">
        <f>IF(O88="TO",0.5*(X87+X89),O88*12+P88)</f>
        <v>0</v>
      </c>
      <c r="Y88" s="29">
        <f>IF(Q88="TO",0.5*(Y87+Y89),Q88*12+R88)</f>
        <v>0</v>
      </c>
      <c r="AA88" s="28">
        <f>VALUE(MID(A88,2,1))</f>
        <v>5</v>
      </c>
      <c r="AB88" s="31">
        <f>IF(F88=$AB$5,T88+U88-VLOOKUP(AA88,Rebars2,3),0)</f>
        <v>0</v>
      </c>
      <c r="AC88" s="31">
        <f>IF(F88=$AC$5,T88+U88+V88-2*VLOOKUP(AA88,Rebars2,3),0)</f>
        <v>96</v>
      </c>
      <c r="AD88" s="31">
        <f t="shared" si="57"/>
        <v>0</v>
      </c>
      <c r="AF88" s="31">
        <f>IF(F88=$AF$5,T88+VLOOKUP(AA88,Rebars2,8),0)</f>
        <v>0</v>
      </c>
      <c r="AG88" s="31">
        <f>IF(F88=$AG$5,T88+2*VLOOKUP(AA88,Rebars2,8),0)</f>
        <v>0</v>
      </c>
      <c r="AJ88" s="31">
        <f>IF(F88=$AJ$5,T88+SQRT(U88^2+V88^2),0)</f>
        <v>0</v>
      </c>
      <c r="AQ88" s="31">
        <f>IF(F88=$AQ$5,Y88,0)</f>
        <v>0</v>
      </c>
      <c r="AR88" s="31">
        <f>SUM(AB88:AQ88)</f>
        <v>96</v>
      </c>
    </row>
    <row r="89" spans="1:44" x14ac:dyDescent="0.25">
      <c r="B89" s="37">
        <v>7</v>
      </c>
      <c r="C89" s="33">
        <f t="shared" ref="C89" si="58">INT(AR89/12)</f>
        <v>11</v>
      </c>
      <c r="D89" s="34">
        <f>ROUNDDOWN(AR89-C89*12,0)</f>
        <v>11</v>
      </c>
      <c r="F89" s="41">
        <f>F88</f>
        <v>2</v>
      </c>
      <c r="G89" s="38">
        <v>5</v>
      </c>
      <c r="H89" s="39">
        <v>0</v>
      </c>
      <c r="I89" s="38"/>
      <c r="J89" s="39"/>
      <c r="K89" s="38">
        <v>5</v>
      </c>
      <c r="L89" s="39">
        <v>0</v>
      </c>
      <c r="M89" s="38"/>
      <c r="N89" s="39"/>
      <c r="O89" s="38"/>
      <c r="P89" s="39"/>
      <c r="Q89" s="38"/>
      <c r="R89" s="39"/>
      <c r="T89" s="29">
        <f>IF(G88="TO",G89*12+H89,T88)</f>
        <v>60</v>
      </c>
      <c r="U89" s="29">
        <f>IF(I88="TO",I89*12+J89,U88)</f>
        <v>26</v>
      </c>
      <c r="V89" s="29">
        <f>IF(K88="TO",K89*12+L89,V88)</f>
        <v>60</v>
      </c>
      <c r="W89" s="29">
        <f>IF(M88="TO",M89*12+N89,W88)</f>
        <v>0</v>
      </c>
      <c r="X89" s="29">
        <f>IF(O88="TO",O89*12+P89,X88)</f>
        <v>0</v>
      </c>
      <c r="Y89" s="29">
        <f>IF(Q88="TO",Q89*12+R89,Y88)</f>
        <v>0</v>
      </c>
      <c r="AA89" s="28">
        <f>AA88</f>
        <v>5</v>
      </c>
      <c r="AB89" s="31">
        <f>IF(F89=$AB$5,T89+U89-VLOOKUP(AA89,Rebars2,3),0)</f>
        <v>0</v>
      </c>
      <c r="AC89" s="31">
        <f>IF(F89=$AC$5,T89+U89+V89-2*VLOOKUP(AA89,Rebars2,3),0)</f>
        <v>143</v>
      </c>
      <c r="AD89" s="31">
        <f t="shared" si="57"/>
        <v>0</v>
      </c>
      <c r="AF89" s="31">
        <f>IF(F89=$AF$5,T89+VLOOKUP(AA89,Rebars2,8),0)</f>
        <v>0</v>
      </c>
      <c r="AG89" s="31">
        <f>IF(F89=$AG$5,T89+2*VLOOKUP(AA89,Rebars2,8),0)</f>
        <v>0</v>
      </c>
      <c r="AJ89" s="31">
        <f>IF(F89=$AJ$5,T89+SQRT(U89^2+V89^2),0)</f>
        <v>0</v>
      </c>
      <c r="AQ89" s="31">
        <f>IF(F89=$AQ$5,Y89,0)</f>
        <v>0</v>
      </c>
      <c r="AR89" s="31">
        <f>SUM(AB89:AQ89)</f>
        <v>143</v>
      </c>
    </row>
    <row r="90" spans="1:44" s="49" customFormat="1" x14ac:dyDescent="0.25">
      <c r="A90" s="50" t="s">
        <v>35</v>
      </c>
      <c r="B90" s="45"/>
      <c r="C90" s="46"/>
      <c r="D90" s="46"/>
      <c r="E90" s="46"/>
      <c r="F90" s="45"/>
      <c r="G90" s="46"/>
      <c r="H90" s="46"/>
      <c r="I90" s="46"/>
      <c r="J90" s="46"/>
      <c r="K90" s="46"/>
      <c r="L90" s="46"/>
      <c r="M90" s="46"/>
      <c r="N90" s="46"/>
      <c r="O90" s="46"/>
      <c r="P90" s="46"/>
      <c r="Q90" s="46"/>
      <c r="R90" s="46"/>
      <c r="S90" s="46"/>
      <c r="T90" s="46"/>
      <c r="U90" s="46"/>
      <c r="V90" s="46"/>
      <c r="W90" s="46"/>
      <c r="X90" s="46"/>
      <c r="Y90" s="46"/>
      <c r="Z90" s="47"/>
      <c r="AA90" s="45"/>
      <c r="AB90" s="48"/>
      <c r="AC90" s="48"/>
      <c r="AD90" s="48"/>
      <c r="AE90" s="48"/>
      <c r="AF90" s="48"/>
      <c r="AG90" s="48"/>
      <c r="AH90" s="48"/>
      <c r="AI90" s="48"/>
      <c r="AJ90" s="48"/>
      <c r="AK90" s="48"/>
      <c r="AL90" s="48"/>
      <c r="AM90" s="48"/>
      <c r="AN90" s="48"/>
      <c r="AO90" s="48"/>
      <c r="AP90" s="48"/>
      <c r="AQ90" s="48"/>
      <c r="AR90" s="48"/>
    </row>
    <row r="91" spans="1:44" x14ac:dyDescent="0.25">
      <c r="B91" s="37">
        <v>1</v>
      </c>
      <c r="C91" s="33">
        <f t="shared" ref="C91" si="59">INT(AR91/12)</f>
        <v>4</v>
      </c>
      <c r="D91" s="34">
        <f>ROUNDDOWN(AR91-C91*12,0)</f>
        <v>10</v>
      </c>
      <c r="F91" s="41">
        <f>F92</f>
        <v>1</v>
      </c>
      <c r="G91" s="38"/>
      <c r="H91" s="39"/>
      <c r="I91" s="38">
        <v>4</v>
      </c>
      <c r="J91" s="39">
        <v>0</v>
      </c>
      <c r="K91" s="38"/>
      <c r="L91" s="39"/>
      <c r="M91" s="38"/>
      <c r="N91" s="39"/>
      <c r="O91" s="38"/>
      <c r="P91" s="39"/>
      <c r="Q91" s="38"/>
      <c r="R91" s="39"/>
      <c r="T91" s="29">
        <f>IF(G92="TO",G91*12+H91,T92)</f>
        <v>12</v>
      </c>
      <c r="U91" s="29">
        <f>IF(I92="TO",I91*12+J91,U92)</f>
        <v>48</v>
      </c>
      <c r="V91" s="29">
        <f>IF(K92="TO",K91*12+L91,V92)</f>
        <v>0</v>
      </c>
      <c r="W91" s="29">
        <f>IF(M92="TO",M91*12+N91,W92)</f>
        <v>0</v>
      </c>
      <c r="X91" s="29">
        <f>IF(O92="TO",O91*12+P91,X92)</f>
        <v>0</v>
      </c>
      <c r="Y91" s="29">
        <f>IF(Q92="TO",Q91*12+R91,Y92)</f>
        <v>0</v>
      </c>
      <c r="AA91" s="28">
        <f>AA92</f>
        <v>5</v>
      </c>
      <c r="AB91" s="31">
        <f>IF(F91=$AB$5,U91+T91-VLOOKUP(AA91,Rebars2,3),0)</f>
        <v>58.5</v>
      </c>
      <c r="AC91" s="31">
        <f>IF(F91=$AC$5,2*T91+U91-2*VLOOKUP(AA91,Rebars2,3),0)</f>
        <v>0</v>
      </c>
      <c r="AD91" s="31">
        <f t="shared" ref="AD91:AD93" si="60">IF(F91=$AD$5,2*(T91+U91)-3*VLOOKUP(AA91,Rebars2,3)+2*VLOOKUP(AA91,Rebars2,7),0)</f>
        <v>0</v>
      </c>
      <c r="AF91" s="31">
        <f>IF(F91=$AF$5,T91+VLOOKUP(AA91,Rebars2,8),0)</f>
        <v>0</v>
      </c>
      <c r="AG91" s="31">
        <f>IF(F91=$AG$5,T91+2*VLOOKUP(AA91,Rebars2,8),0)</f>
        <v>0</v>
      </c>
      <c r="AJ91" s="31">
        <f>IF(F91=$AJ$5,T91+SQRT(U91^2+V91^2),0)</f>
        <v>0</v>
      </c>
      <c r="AQ91" s="31">
        <f>IF(F91=$AQ$5,Y91,0)</f>
        <v>0</v>
      </c>
      <c r="AR91" s="31">
        <f>SUM(AB91:AQ91)</f>
        <v>58.5</v>
      </c>
    </row>
    <row r="92" spans="1:44" x14ac:dyDescent="0.25">
      <c r="A92" s="27" t="s">
        <v>60</v>
      </c>
      <c r="B92" s="27" t="s">
        <v>29</v>
      </c>
      <c r="C92" s="42" t="s">
        <v>30</v>
      </c>
      <c r="D92" s="43"/>
      <c r="E92" s="29">
        <f>ROUND(B91*B93*0.5*(C91+D91/12+C93+D93/12)*VLOOKUP(AA92,Rebars1,2),0)</f>
        <v>64</v>
      </c>
      <c r="F92" s="27">
        <v>1</v>
      </c>
      <c r="G92" s="38">
        <v>1</v>
      </c>
      <c r="H92" s="39">
        <v>0</v>
      </c>
      <c r="I92" s="38" t="s">
        <v>30</v>
      </c>
      <c r="J92" s="39"/>
      <c r="K92" s="38"/>
      <c r="L92" s="39"/>
      <c r="M92" s="38"/>
      <c r="N92" s="39"/>
      <c r="O92" s="38"/>
      <c r="P92" s="39"/>
      <c r="Q92" s="38"/>
      <c r="R92" s="39"/>
      <c r="S92" s="31">
        <f>(U93-U91)/(B93-1)</f>
        <v>6</v>
      </c>
      <c r="T92" s="29">
        <f>IF(G92="TO",0.5*(T91+T93),G92*12+H92)</f>
        <v>12</v>
      </c>
      <c r="U92" s="29">
        <f>IF(I92="TO",0.5*(U91+U93),I92*12+J92)</f>
        <v>72</v>
      </c>
      <c r="V92" s="29">
        <f>IF(K92="TO",0.5*(V91+V93),K92*12+L92)</f>
        <v>0</v>
      </c>
      <c r="W92" s="29">
        <f>IF(M92="TO",0.5*(W91+W93),M92*12+N92)</f>
        <v>0</v>
      </c>
      <c r="X92" s="29">
        <f>IF(O92="TO",0.5*(X91+X93),O92*12+P92)</f>
        <v>0</v>
      </c>
      <c r="Y92" s="29">
        <f>IF(Q92="TO",0.5*(Y91+Y93),Q92*12+R92)</f>
        <v>0</v>
      </c>
      <c r="AA92" s="28">
        <f>VALUE(MID(A92,2,1))</f>
        <v>5</v>
      </c>
      <c r="AB92" s="31">
        <f>IF(F92=$AB$5,U92+T92-VLOOKUP(AA92,Rebars2,3),0)</f>
        <v>82.5</v>
      </c>
      <c r="AC92" s="31">
        <f>IF(F92=$AC$5,2*T92+U92-2*VLOOKUP(AA92,Rebars2,3),0)</f>
        <v>0</v>
      </c>
      <c r="AD92" s="31">
        <f t="shared" si="60"/>
        <v>0</v>
      </c>
      <c r="AF92" s="31">
        <f>IF(F92=$AF$5,T92+VLOOKUP(AA92,Rebars2,8),0)</f>
        <v>0</v>
      </c>
      <c r="AG92" s="31">
        <f>IF(F92=$AG$5,T92+2*VLOOKUP(AA92,Rebars2,8),0)</f>
        <v>0</v>
      </c>
      <c r="AJ92" s="31">
        <f t="shared" ref="AJ92:AJ93" si="61">IF(F92=$AJ$5,T92+SQRT(U92^2+V92^2),0)</f>
        <v>0</v>
      </c>
      <c r="AQ92" s="31">
        <f>IF(F92=$AQ$5,Y92,0)</f>
        <v>0</v>
      </c>
      <c r="AR92" s="31">
        <f>SUM(AB92:AQ92)</f>
        <v>82.5</v>
      </c>
    </row>
    <row r="93" spans="1:44" x14ac:dyDescent="0.25">
      <c r="B93" s="37">
        <v>9</v>
      </c>
      <c r="C93" s="33">
        <f t="shared" ref="C93" si="62">INT(AR93/12)</f>
        <v>8</v>
      </c>
      <c r="D93" s="34">
        <f>ROUNDDOWN(AR93-C93*12,0)</f>
        <v>10</v>
      </c>
      <c r="F93" s="41">
        <f>F92</f>
        <v>1</v>
      </c>
      <c r="G93" s="38"/>
      <c r="H93" s="39"/>
      <c r="I93" s="38">
        <v>8</v>
      </c>
      <c r="J93" s="39">
        <v>0</v>
      </c>
      <c r="K93" s="38"/>
      <c r="L93" s="39"/>
      <c r="M93" s="38"/>
      <c r="N93" s="39"/>
      <c r="O93" s="38"/>
      <c r="P93" s="39"/>
      <c r="Q93" s="38"/>
      <c r="R93" s="39"/>
      <c r="T93" s="29">
        <f>IF(G92="TO",G93*12+H93,T92)</f>
        <v>12</v>
      </c>
      <c r="U93" s="29">
        <f>IF(I92="TO",I93*12+J93,U92)</f>
        <v>96</v>
      </c>
      <c r="V93" s="29">
        <f>IF(K92="TO",K93*12+L93,V92)</f>
        <v>0</v>
      </c>
      <c r="W93" s="29">
        <f>IF(M92="TO",M93*12+N93,W92)</f>
        <v>0</v>
      </c>
      <c r="X93" s="29">
        <f>IF(O92="TO",O93*12+P93,X92)</f>
        <v>0</v>
      </c>
      <c r="Y93" s="29">
        <f>IF(Q92="TO",Q93*12+R93,Y92)</f>
        <v>0</v>
      </c>
      <c r="AA93" s="28">
        <f>AA92</f>
        <v>5</v>
      </c>
      <c r="AB93" s="31">
        <f>IF(F93=$AB$5,U93+T93-VLOOKUP(AA93,Rebars2,3),0)</f>
        <v>106.5</v>
      </c>
      <c r="AC93" s="31">
        <f>IF(F93=$AC$5,2*T93+U93-2*VLOOKUP(AA93,Rebars2,3),0)</f>
        <v>0</v>
      </c>
      <c r="AD93" s="31">
        <f t="shared" si="60"/>
        <v>0</v>
      </c>
      <c r="AF93" s="31">
        <f>IF(F93=$AF$5,T93+VLOOKUP(AA93,Rebars2,8),0)</f>
        <v>0</v>
      </c>
      <c r="AG93" s="31">
        <f>IF(F93=$AG$5,T93+2*VLOOKUP(AA93,Rebars2,8),0)</f>
        <v>0</v>
      </c>
      <c r="AJ93" s="31">
        <f t="shared" si="61"/>
        <v>0</v>
      </c>
      <c r="AQ93" s="31">
        <f>IF(F93=$AQ$5,Y93,0)</f>
        <v>0</v>
      </c>
      <c r="AR93" s="31">
        <f>SUM(AB93:AQ93)</f>
        <v>106.5</v>
      </c>
    </row>
    <row r="94" spans="1:44" s="49" customFormat="1" x14ac:dyDescent="0.25">
      <c r="A94" s="50" t="s">
        <v>37</v>
      </c>
      <c r="B94" s="45"/>
      <c r="C94" s="46"/>
      <c r="D94" s="46"/>
      <c r="E94" s="46"/>
      <c r="F94" s="45"/>
      <c r="G94" s="46"/>
      <c r="H94" s="46"/>
      <c r="I94" s="46"/>
      <c r="J94" s="46"/>
      <c r="K94" s="46"/>
      <c r="L94" s="46"/>
      <c r="M94" s="46"/>
      <c r="N94" s="46"/>
      <c r="O94" s="46"/>
      <c r="P94" s="46"/>
      <c r="Q94" s="46"/>
      <c r="R94" s="46"/>
      <c r="S94" s="46"/>
      <c r="T94" s="46"/>
      <c r="U94" s="46"/>
      <c r="V94" s="46"/>
      <c r="W94" s="46"/>
      <c r="X94" s="46"/>
      <c r="Y94" s="46"/>
      <c r="Z94" s="47"/>
      <c r="AA94" s="45"/>
      <c r="AB94" s="48"/>
      <c r="AC94" s="48"/>
      <c r="AD94" s="48"/>
      <c r="AE94" s="48"/>
      <c r="AF94" s="48"/>
      <c r="AG94" s="48"/>
      <c r="AH94" s="48"/>
      <c r="AI94" s="48"/>
      <c r="AJ94" s="48"/>
      <c r="AK94" s="48"/>
      <c r="AL94" s="48"/>
      <c r="AM94" s="48"/>
      <c r="AN94" s="48"/>
      <c r="AO94" s="48"/>
      <c r="AP94" s="48"/>
      <c r="AQ94" s="48"/>
      <c r="AR94" s="48"/>
    </row>
    <row r="95" spans="1:44" x14ac:dyDescent="0.25">
      <c r="B95" s="37">
        <v>1</v>
      </c>
      <c r="C95" s="33">
        <f t="shared" ref="C95" si="63">INT(AR95/12)</f>
        <v>11</v>
      </c>
      <c r="D95" s="34">
        <f>ROUNDDOWN(AR95-C95*12,0)</f>
        <v>2</v>
      </c>
      <c r="F95" s="41">
        <f>F96</f>
        <v>3</v>
      </c>
      <c r="G95" s="38"/>
      <c r="H95" s="39"/>
      <c r="I95" s="38">
        <v>4</v>
      </c>
      <c r="J95" s="39">
        <v>0</v>
      </c>
      <c r="K95" s="38"/>
      <c r="L95" s="39"/>
      <c r="M95" s="38"/>
      <c r="N95" s="39"/>
      <c r="O95" s="38"/>
      <c r="P95" s="39"/>
      <c r="Q95" s="38"/>
      <c r="R95" s="39"/>
      <c r="T95" s="29">
        <f>IF(G96="TO",G95*12+H95,T96)</f>
        <v>16</v>
      </c>
      <c r="U95" s="29">
        <f>IF(I96="TO",I95*12+J95,U96)</f>
        <v>48</v>
      </c>
      <c r="V95" s="29">
        <f>IF(K96="TO",K95*12+L95,V96)</f>
        <v>0</v>
      </c>
      <c r="W95" s="29">
        <f>IF(M96="TO",M95*12+N95,W96)</f>
        <v>0</v>
      </c>
      <c r="X95" s="29">
        <f>IF(O96="TO",O95*12+P95,X96)</f>
        <v>0</v>
      </c>
      <c r="Y95" s="29">
        <f>IF(Q96="TO",Q95*12+R95,Y96)</f>
        <v>0</v>
      </c>
      <c r="AA95" s="28">
        <f>AA96</f>
        <v>5</v>
      </c>
      <c r="AB95" s="31">
        <f>IF(F95=$AB$5,U95+T95-VLOOKUP(AA95,Rebars2,3),0)</f>
        <v>0</v>
      </c>
      <c r="AC95" s="31">
        <f>IF(F95=$AC$5,2*T95+U95-2*VLOOKUP(AA95,Rebars2,3),0)</f>
        <v>0</v>
      </c>
      <c r="AD95" s="31">
        <f t="shared" ref="AD95:AD97" si="64">IF(F95=$AD$5,2*(T95+U95)-3*VLOOKUP(AA95,Rebars2,3)+2*VLOOKUP(AA95,Rebars2,7),0)</f>
        <v>134.5</v>
      </c>
      <c r="AF95" s="31">
        <f>IF(F95=$AF$5,T95+VLOOKUP(AA95,Rebars2,8),0)</f>
        <v>0</v>
      </c>
      <c r="AG95" s="31">
        <f>IF(F95=$AG$5,T95+2*VLOOKUP(AA95,Rebars2,8),0)</f>
        <v>0</v>
      </c>
      <c r="AJ95" s="31">
        <f>IF(F95=$AJ$5,T95+SQRT(U95^2+V95^2),0)</f>
        <v>0</v>
      </c>
      <c r="AQ95" s="31">
        <f>IF(F95=$AQ$5,Y95,0)</f>
        <v>0</v>
      </c>
      <c r="AR95" s="31">
        <f>SUM(AB95:AQ95)</f>
        <v>134.5</v>
      </c>
    </row>
    <row r="96" spans="1:44" x14ac:dyDescent="0.25">
      <c r="A96" s="27" t="s">
        <v>60</v>
      </c>
      <c r="B96" s="27" t="s">
        <v>29</v>
      </c>
      <c r="C96" s="42" t="s">
        <v>30</v>
      </c>
      <c r="D96" s="43"/>
      <c r="E96" s="29">
        <f>ROUND(B95*B97*0.5*(C95+D95/12+C97+D97/12)*VLOOKUP(AA96,Rebars1,2),0)</f>
        <v>142</v>
      </c>
      <c r="F96" s="27">
        <v>3</v>
      </c>
      <c r="G96" s="38">
        <v>1</v>
      </c>
      <c r="H96" s="39">
        <v>4</v>
      </c>
      <c r="I96" s="38" t="s">
        <v>30</v>
      </c>
      <c r="J96" s="39"/>
      <c r="K96" s="38"/>
      <c r="L96" s="39"/>
      <c r="M96" s="38"/>
      <c r="N96" s="39"/>
      <c r="O96" s="38"/>
      <c r="P96" s="39"/>
      <c r="Q96" s="38"/>
      <c r="R96" s="39"/>
      <c r="S96" s="31">
        <f>(U97-U95)/(B97-1)</f>
        <v>6</v>
      </c>
      <c r="T96" s="29">
        <f>IF(G96="TO",0.5*(T95+T97),G96*12+H96)</f>
        <v>16</v>
      </c>
      <c r="U96" s="29">
        <f>IF(I96="TO",0.5*(U95+U97),I96*12+J96)</f>
        <v>72</v>
      </c>
      <c r="V96" s="29">
        <f>IF(K96="TO",0.5*(V95+V97),K96*12+L96)</f>
        <v>0</v>
      </c>
      <c r="W96" s="29">
        <f>IF(M96="TO",0.5*(W95+W97),M96*12+N96)</f>
        <v>0</v>
      </c>
      <c r="X96" s="29">
        <f>IF(O96="TO",0.5*(X95+X97),O96*12+P96)</f>
        <v>0</v>
      </c>
      <c r="Y96" s="29">
        <f>IF(Q96="TO",0.5*(Y95+Y97),Q96*12+R96)</f>
        <v>0</v>
      </c>
      <c r="AA96" s="28">
        <f>VALUE(MID(A96,2,1))</f>
        <v>5</v>
      </c>
      <c r="AB96" s="31">
        <f>IF(F96=$AB$5,U96+T96-VLOOKUP(AA96,Rebars2,3),0)</f>
        <v>0</v>
      </c>
      <c r="AC96" s="31">
        <f>IF(F96=$AC$5,2*T96+U96-2*VLOOKUP(AA96,Rebars2,3),0)</f>
        <v>0</v>
      </c>
      <c r="AD96" s="31">
        <f t="shared" si="64"/>
        <v>182.5</v>
      </c>
      <c r="AF96" s="31">
        <f>IF(F96=$AF$5,T96+VLOOKUP(AA96,Rebars2,8),0)</f>
        <v>0</v>
      </c>
      <c r="AG96" s="31">
        <f>IF(F96=$AG$5,T96+2*VLOOKUP(AA96,Rebars2,8),0)</f>
        <v>0</v>
      </c>
      <c r="AJ96" s="31">
        <f t="shared" ref="AJ96:AJ97" si="65">IF(F96=$AJ$5,T96+SQRT(U96^2+V96^2),0)</f>
        <v>0</v>
      </c>
      <c r="AQ96" s="31">
        <f>IF(F96=$AQ$5,Y96,0)</f>
        <v>0</v>
      </c>
      <c r="AR96" s="31">
        <f>SUM(AB96:AQ96)</f>
        <v>182.5</v>
      </c>
    </row>
    <row r="97" spans="1:44" x14ac:dyDescent="0.25">
      <c r="B97" s="37">
        <v>9</v>
      </c>
      <c r="C97" s="33">
        <f t="shared" ref="C97" si="66">INT(AR97/12)</f>
        <v>19</v>
      </c>
      <c r="D97" s="34">
        <f>ROUNDDOWN(AR97-C97*12,0)</f>
        <v>2</v>
      </c>
      <c r="F97" s="41">
        <f>F96</f>
        <v>3</v>
      </c>
      <c r="G97" s="38"/>
      <c r="H97" s="39"/>
      <c r="I97" s="38">
        <v>8</v>
      </c>
      <c r="J97" s="39">
        <v>0</v>
      </c>
      <c r="K97" s="38"/>
      <c r="L97" s="39"/>
      <c r="M97" s="38"/>
      <c r="N97" s="39"/>
      <c r="O97" s="38"/>
      <c r="P97" s="39"/>
      <c r="Q97" s="38"/>
      <c r="R97" s="39"/>
      <c r="T97" s="29">
        <f>IF(G96="TO",G97*12+H97,T96)</f>
        <v>16</v>
      </c>
      <c r="U97" s="29">
        <f>IF(I96="TO",I97*12+J97,U96)</f>
        <v>96</v>
      </c>
      <c r="V97" s="29">
        <f>IF(K96="TO",K97*12+L97,V96)</f>
        <v>0</v>
      </c>
      <c r="W97" s="29">
        <f>IF(M96="TO",M97*12+N97,W96)</f>
        <v>0</v>
      </c>
      <c r="X97" s="29">
        <f>IF(O96="TO",O97*12+P97,X96)</f>
        <v>0</v>
      </c>
      <c r="Y97" s="29">
        <f>IF(Q96="TO",Q97*12+R97,Y96)</f>
        <v>0</v>
      </c>
      <c r="AA97" s="28">
        <f>AA96</f>
        <v>5</v>
      </c>
      <c r="AB97" s="31">
        <f>IF(F97=$AB$5,U97+T97-VLOOKUP(AA97,Rebars2,3),0)</f>
        <v>0</v>
      </c>
      <c r="AC97" s="31">
        <f>IF(F97=$AC$5,2*T97+U97-2*VLOOKUP(AA97,Rebars2,3),0)</f>
        <v>0</v>
      </c>
      <c r="AD97" s="31">
        <f t="shared" si="64"/>
        <v>230.5</v>
      </c>
      <c r="AF97" s="31">
        <f>IF(F97=$AF$5,T97+VLOOKUP(AA97,Rebars2,8),0)</f>
        <v>0</v>
      </c>
      <c r="AG97" s="31">
        <f>IF(F97=$AG$5,T97+2*VLOOKUP(AA97,Rebars2,8),0)</f>
        <v>0</v>
      </c>
      <c r="AJ97" s="31">
        <f t="shared" si="65"/>
        <v>0</v>
      </c>
      <c r="AQ97" s="31">
        <f>IF(F97=$AQ$5,Y97,0)</f>
        <v>0</v>
      </c>
      <c r="AR97" s="31">
        <f>SUM(AB97:AQ97)</f>
        <v>230.5</v>
      </c>
    </row>
    <row r="98" spans="1:44" s="49" customFormat="1" x14ac:dyDescent="0.25">
      <c r="A98" s="50"/>
      <c r="B98" s="45"/>
      <c r="C98" s="46"/>
      <c r="D98" s="46"/>
      <c r="E98" s="46"/>
      <c r="F98" s="45"/>
      <c r="G98" s="46"/>
      <c r="H98" s="46"/>
      <c r="I98" s="46"/>
      <c r="J98" s="46"/>
      <c r="K98" s="46"/>
      <c r="L98" s="46"/>
      <c r="M98" s="46"/>
      <c r="N98" s="46"/>
      <c r="O98" s="46"/>
      <c r="P98" s="46"/>
      <c r="Q98" s="46"/>
      <c r="R98" s="46"/>
      <c r="S98" s="46"/>
      <c r="T98" s="46"/>
      <c r="U98" s="46"/>
      <c r="V98" s="46"/>
      <c r="W98" s="46"/>
      <c r="X98" s="46"/>
      <c r="Y98" s="46"/>
      <c r="Z98" s="47"/>
      <c r="AA98" s="45"/>
      <c r="AB98" s="48"/>
      <c r="AC98" s="48"/>
      <c r="AD98" s="48"/>
      <c r="AE98" s="48"/>
      <c r="AF98" s="48"/>
      <c r="AG98" s="48"/>
      <c r="AH98" s="48"/>
      <c r="AI98" s="48"/>
      <c r="AJ98" s="48"/>
      <c r="AK98" s="48"/>
      <c r="AL98" s="48"/>
      <c r="AM98" s="48"/>
      <c r="AN98" s="48"/>
      <c r="AO98" s="48"/>
      <c r="AP98" s="48"/>
      <c r="AQ98" s="48"/>
      <c r="AR98" s="48"/>
    </row>
    <row r="99" spans="1:44" x14ac:dyDescent="0.25">
      <c r="A99" s="1"/>
    </row>
    <row r="100" spans="1:44" x14ac:dyDescent="0.25">
      <c r="A100" s="1"/>
    </row>
  </sheetData>
  <mergeCells count="7">
    <mergeCell ref="Q5:R5"/>
    <mergeCell ref="C5:D5"/>
    <mergeCell ref="G5:H5"/>
    <mergeCell ref="I5:J5"/>
    <mergeCell ref="K5:L5"/>
    <mergeCell ref="M5:N5"/>
    <mergeCell ref="O5:P5"/>
  </mergeCells>
  <phoneticPr fontId="8" type="noConversion"/>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K105"/>
  <sheetViews>
    <sheetView workbookViewId="0">
      <selection activeCell="N11" sqref="N11"/>
    </sheetView>
  </sheetViews>
  <sheetFormatPr defaultRowHeight="15" x14ac:dyDescent="0.25"/>
  <cols>
    <col min="6" max="6" width="9.140625" style="27"/>
    <col min="11" max="11" width="9.140625" style="27"/>
  </cols>
  <sheetData>
    <row r="1" spans="1:11" x14ac:dyDescent="0.25">
      <c r="A1" s="51" t="s">
        <v>1</v>
      </c>
      <c r="B1" s="51" t="s">
        <v>2</v>
      </c>
      <c r="C1" s="52" t="s">
        <v>3</v>
      </c>
      <c r="D1" s="52" t="s">
        <v>4</v>
      </c>
      <c r="E1" s="51" t="s">
        <v>5</v>
      </c>
      <c r="F1" s="51" t="s">
        <v>6</v>
      </c>
      <c r="G1" s="51" t="s">
        <v>7</v>
      </c>
      <c r="H1" s="51" t="s">
        <v>8</v>
      </c>
      <c r="I1" s="51" t="s">
        <v>9</v>
      </c>
      <c r="J1" s="51" t="s">
        <v>10</v>
      </c>
      <c r="K1" s="53" t="s">
        <v>33</v>
      </c>
    </row>
    <row r="2" spans="1:11" x14ac:dyDescent="0.25">
      <c r="A2" s="54"/>
      <c r="B2" s="54"/>
      <c r="C2" s="55"/>
      <c r="D2" s="56"/>
      <c r="E2" s="57"/>
      <c r="F2" s="57"/>
      <c r="G2" s="57"/>
      <c r="H2" s="57"/>
      <c r="I2" s="57"/>
      <c r="J2" s="57"/>
      <c r="K2" s="57"/>
    </row>
    <row r="3" spans="1:11" x14ac:dyDescent="0.25">
      <c r="A3" s="54"/>
      <c r="B3" s="54"/>
      <c r="C3" s="55"/>
      <c r="D3" s="56"/>
      <c r="E3" s="57"/>
      <c r="F3" s="57"/>
      <c r="G3" s="57"/>
      <c r="H3" s="57"/>
      <c r="I3" s="57"/>
      <c r="J3" s="57"/>
      <c r="K3" s="57"/>
    </row>
    <row r="4" spans="1:11" x14ac:dyDescent="0.25">
      <c r="A4" s="27" t="e">
        <f>IF('AR-Bar List'!#REF!&gt;0,'AR-Bar List'!#REF!,"")</f>
        <v>#REF!</v>
      </c>
      <c r="B4" s="27" t="e">
        <f>IF('AR-Bar List'!#REF!&gt;0,'AR-Bar List'!#REF!,"")</f>
        <v>#REF!</v>
      </c>
      <c r="C4" s="27" t="e">
        <f>IF('AR-Bar List'!#REF!="TOTAL","TOTAL",IF('AR-Bar List'!#REF!=0,"",IF('AR-Bar List'!#REF!="TO","TO",'AR-Bar List'!#REF!&amp;"'-"&amp;'AR-Bar List'!#REF!&amp;"""")))</f>
        <v>#REF!</v>
      </c>
      <c r="D4" s="27" t="e">
        <f>IF('AR-Bar List'!#REF!&gt;0,'AR-Bar List'!#REF!,"")</f>
        <v>#REF!</v>
      </c>
      <c r="E4" s="27" t="e">
        <f>IF('AR-Bar List'!#REF!=0,"",IF(OR(B3="SER OF",B5="SER OF"),"",'AR-Bar List'!#REF!))</f>
        <v>#REF!</v>
      </c>
      <c r="F4" s="27" t="e">
        <f>IF(AND('AR-Bar List'!#REF!=0,'AR-Bar List'!#REF!=0),"",IF('AR-Bar List'!#REF!="TO","TO",'AR-Bar List'!#REF!&amp;"'-"&amp;'AR-Bar List'!#REF!&amp;""""))</f>
        <v>#REF!</v>
      </c>
      <c r="G4" s="27" t="e">
        <f>IF(AND('AR-Bar List'!#REF!=0,'AR-Bar List'!#REF!=0),"",IF('AR-Bar List'!#REF!="TO","TO",'AR-Bar List'!#REF!&amp;"'-"&amp;'AR-Bar List'!#REF!&amp;""""))</f>
        <v>#REF!</v>
      </c>
      <c r="H4" s="27" t="e">
        <f>IF(AND('AR-Bar List'!#REF!=0,'AR-Bar List'!#REF!=0),"",IF('AR-Bar List'!#REF!="TO","TO",'AR-Bar List'!#REF!&amp;"'-"&amp;'AR-Bar List'!#REF!&amp;""""))</f>
        <v>#REF!</v>
      </c>
      <c r="I4" s="27" t="e">
        <f>IF(AND('AR-Bar List'!#REF!=0,'AR-Bar List'!#REF!=0),"",IF('AR-Bar List'!#REF!="TO","TO",'AR-Bar List'!#REF!&amp;"'-"&amp;'AR-Bar List'!#REF!&amp;""""))</f>
        <v>#REF!</v>
      </c>
      <c r="J4" s="27" t="e">
        <f>IF(AND('AR-Bar List'!#REF!=0,'AR-Bar List'!#REF!=0),"",IF('AR-Bar List'!#REF!="TO","TO",'AR-Bar List'!#REF!&amp;"'-"&amp;'AR-Bar List'!#REF!&amp;""""))</f>
        <v>#REF!</v>
      </c>
      <c r="K4" s="27" t="e">
        <f>IF('AR-Bar List'!#REF!=0,"",(MROUND(ABS('AR-Bar List'!#REF!),0.25)&amp;""""))</f>
        <v>#REF!</v>
      </c>
    </row>
    <row r="5" spans="1:11" x14ac:dyDescent="0.25">
      <c r="A5" s="27" t="e">
        <f>IF('AR-Bar List'!#REF!&gt;0,'AR-Bar List'!#REF!,"")</f>
        <v>#REF!</v>
      </c>
      <c r="B5" s="27" t="e">
        <f>IF('AR-Bar List'!#REF!&gt;0,'AR-Bar List'!#REF!,"")</f>
        <v>#REF!</v>
      </c>
      <c r="C5" s="27" t="e">
        <f>IF('AR-Bar List'!#REF!="TOTAL","TOTAL",IF('AR-Bar List'!#REF!=0,"",IF('AR-Bar List'!#REF!="TO","TO",'AR-Bar List'!#REF!&amp;"'-"&amp;'AR-Bar List'!#REF!&amp;"""")))</f>
        <v>#REF!</v>
      </c>
      <c r="D5" s="27" t="e">
        <f>IF('AR-Bar List'!#REF!&gt;0,'AR-Bar List'!#REF!,"")</f>
        <v>#REF!</v>
      </c>
      <c r="E5" s="27" t="e">
        <f>IF('AR-Bar List'!#REF!=0,"",IF(OR(B4="SER OF",B6="SER OF"),"",'AR-Bar List'!#REF!))</f>
        <v>#REF!</v>
      </c>
      <c r="F5" s="27" t="e">
        <f>IF(AND('AR-Bar List'!#REF!=0,'AR-Bar List'!#REF!=0),"",IF('AR-Bar List'!#REF!="TO","TO",'AR-Bar List'!#REF!&amp;"'-"&amp;'AR-Bar List'!#REF!&amp;""""))</f>
        <v>#REF!</v>
      </c>
      <c r="G5" s="27" t="e">
        <f>IF(AND('AR-Bar List'!#REF!=0,'AR-Bar List'!#REF!=0),"",IF('AR-Bar List'!#REF!="TO","TO",'AR-Bar List'!#REF!&amp;"'-"&amp;'AR-Bar List'!#REF!&amp;""""))</f>
        <v>#REF!</v>
      </c>
      <c r="H5" s="27" t="e">
        <f>IF(AND('AR-Bar List'!#REF!=0,'AR-Bar List'!#REF!=0),"",IF('AR-Bar List'!#REF!="TO","TO",'AR-Bar List'!#REF!&amp;"'-"&amp;'AR-Bar List'!#REF!&amp;""""))</f>
        <v>#REF!</v>
      </c>
      <c r="I5" s="27" t="e">
        <f>IF(AND('AR-Bar List'!#REF!=0,'AR-Bar List'!#REF!=0),"",IF('AR-Bar List'!#REF!="TO","TO",'AR-Bar List'!#REF!&amp;"'-"&amp;'AR-Bar List'!#REF!&amp;""""))</f>
        <v>#REF!</v>
      </c>
      <c r="J5" s="27" t="e">
        <f>IF(AND('AR-Bar List'!#REF!=0,'AR-Bar List'!#REF!=0),"",IF('AR-Bar List'!#REF!="TO","TO",'AR-Bar List'!#REF!&amp;"'-"&amp;'AR-Bar List'!#REF!&amp;""""))</f>
        <v>#REF!</v>
      </c>
      <c r="K5" s="27" t="e">
        <f>IF('AR-Bar List'!#REF!=0,"",(MROUND(ABS('AR-Bar List'!#REF!),0.25)&amp;""""))</f>
        <v>#REF!</v>
      </c>
    </row>
    <row r="6" spans="1:11" x14ac:dyDescent="0.25">
      <c r="A6" s="27" t="str">
        <f>IF('AR-Bar List'!A6&gt;0,'AR-Bar List'!A6,"")</f>
        <v>A501</v>
      </c>
      <c r="B6" s="27">
        <f>IF('AR-Bar List'!B6&gt;0,'AR-Bar List'!B6,"")</f>
        <v>66</v>
      </c>
      <c r="C6" s="27" t="str">
        <f>IF('AR-Bar List'!C6="TOTAL","TOTAL",IF('AR-Bar List'!C6=0,"",IF('AR-Bar List'!C6="TO","TO",'AR-Bar List'!C6&amp;"'-"&amp;'AR-Bar List'!D6&amp;"""")))</f>
        <v>2'-2"</v>
      </c>
      <c r="D6" s="27">
        <f>IF('AR-Bar List'!E6&gt;0,'AR-Bar List'!E6,"")</f>
        <v>149</v>
      </c>
      <c r="E6" s="27" t="e">
        <f>IF('AR-Bar List'!F6=0,"",IF(OR(B5="SER OF",B7="SER OF"),"",'AR-Bar List'!F6))</f>
        <v>#REF!</v>
      </c>
      <c r="F6" s="27" t="str">
        <f>IF(AND('AR-Bar List'!G6=0,'AR-Bar List'!H6=0),"",IF('AR-Bar List'!G6="TO","TO",'AR-Bar List'!G6&amp;"'-"&amp;'AR-Bar List'!H6&amp;""""))</f>
        <v/>
      </c>
      <c r="G6" s="27" t="str">
        <f>IF(AND('AR-Bar List'!I6=0,'AR-Bar List'!J6=0),"",IF('AR-Bar List'!I6="TO","TO",'AR-Bar List'!I6&amp;"'-"&amp;'AR-Bar List'!J6&amp;""""))</f>
        <v/>
      </c>
      <c r="H6" s="27" t="str">
        <f>IF(AND('AR-Bar List'!K6=0,'AR-Bar List'!L6=0),"",IF('AR-Bar List'!K6="TO","TO",'AR-Bar List'!K6&amp;"'-"&amp;'AR-Bar List'!L6&amp;""""))</f>
        <v/>
      </c>
      <c r="I6" s="27" t="str">
        <f>IF(AND('AR-Bar List'!M6=0,'AR-Bar List'!N6=0),"",IF('AR-Bar List'!M6="TO","TO",'AR-Bar List'!M6&amp;"'-"&amp;'AR-Bar List'!N6&amp;""""))</f>
        <v/>
      </c>
      <c r="J6" s="27" t="str">
        <f>IF(AND('AR-Bar List'!O6=0,'AR-Bar List'!P6=0),"",IF('AR-Bar List'!O6="TO","TO",'AR-Bar List'!O6&amp;"'-"&amp;'AR-Bar List'!P6&amp;""""))</f>
        <v/>
      </c>
      <c r="K6" s="27" t="str">
        <f>IF('AR-Bar List'!S6=0,"",(MROUND(ABS('AR-Bar List'!S6),0.25)&amp;""""))</f>
        <v/>
      </c>
    </row>
    <row r="7" spans="1:11" x14ac:dyDescent="0.25">
      <c r="A7" s="27" t="str">
        <f>IF('AR-Bar List'!A7&gt;0,'AR-Bar List'!A7,"")</f>
        <v>A502</v>
      </c>
      <c r="B7" s="27">
        <f>IF('AR-Bar List'!B7&gt;0,'AR-Bar List'!B7,"")</f>
        <v>33</v>
      </c>
      <c r="C7" s="27" t="str">
        <f>IF('AR-Bar List'!C7="TOTAL","TOTAL",IF('AR-Bar List'!C7=0,"",IF('AR-Bar List'!C7="TO","TO",'AR-Bar List'!C7&amp;"'-"&amp;'AR-Bar List'!D7&amp;"""")))</f>
        <v>5'-1"</v>
      </c>
      <c r="D7" s="27">
        <f>IF('AR-Bar List'!E7&gt;0,'AR-Bar List'!E7,"")</f>
        <v>175</v>
      </c>
      <c r="E7" s="27" t="e">
        <f>IF('AR-Bar List'!F7=0,"",IF(OR(B6="SER OF",B8="SER OF"),"",'AR-Bar List'!F7))</f>
        <v>#REF!</v>
      </c>
      <c r="F7" s="27" t="str">
        <f>IF(AND('AR-Bar List'!G7=0,'AR-Bar List'!H7=0),"",IF('AR-Bar List'!G7="TO","TO",'AR-Bar List'!G7&amp;"'-"&amp;'AR-Bar List'!H7&amp;""""))</f>
        <v>1'-1"</v>
      </c>
      <c r="G7" s="27" t="str">
        <f>IF(AND('AR-Bar List'!I7=0,'AR-Bar List'!J7=0),"",IF('AR-Bar List'!I7="TO","TO",'AR-Bar List'!I7&amp;"'-"&amp;'AR-Bar List'!J7&amp;""""))</f>
        <v>3'-2"</v>
      </c>
      <c r="H7" s="27" t="str">
        <f>IF(AND('AR-Bar List'!K7=0,'AR-Bar List'!L7=0),"",IF('AR-Bar List'!K7="TO","TO",'AR-Bar List'!K7&amp;"'-"&amp;'AR-Bar List'!L7&amp;""""))</f>
        <v>1'-1"</v>
      </c>
      <c r="I7" s="27" t="str">
        <f>IF(AND('AR-Bar List'!M7=0,'AR-Bar List'!N7=0),"",IF('AR-Bar List'!M7="TO","TO",'AR-Bar List'!M7&amp;"'-"&amp;'AR-Bar List'!N7&amp;""""))</f>
        <v/>
      </c>
      <c r="J7" s="27" t="str">
        <f>IF(AND('AR-Bar List'!O7=0,'AR-Bar List'!P7=0),"",IF('AR-Bar List'!O7="TO","TO",'AR-Bar List'!O7&amp;"'-"&amp;'AR-Bar List'!P7&amp;""""))</f>
        <v/>
      </c>
      <c r="K7" s="27" t="str">
        <f>IF('AR-Bar List'!S7=0,"",(MROUND(ABS('AR-Bar List'!S7),0.25)&amp;""""))</f>
        <v/>
      </c>
    </row>
    <row r="8" spans="1:11" x14ac:dyDescent="0.25">
      <c r="A8" s="27" t="e">
        <f>IF('AR-Bar List'!#REF!&gt;0,'AR-Bar List'!#REF!,"")</f>
        <v>#REF!</v>
      </c>
      <c r="B8" s="27" t="e">
        <f>IF('AR-Bar List'!#REF!&gt;0,'AR-Bar List'!#REF!,"")</f>
        <v>#REF!</v>
      </c>
      <c r="C8" s="27" t="e">
        <f>IF('AR-Bar List'!#REF!="TOTAL","TOTAL",IF('AR-Bar List'!#REF!=0,"",IF('AR-Bar List'!#REF!="TO","TO",'AR-Bar List'!#REF!&amp;"'-"&amp;'AR-Bar List'!#REF!&amp;"""")))</f>
        <v>#REF!</v>
      </c>
      <c r="D8" s="27" t="e">
        <f>IF('AR-Bar List'!#REF!&gt;0,'AR-Bar List'!#REF!,"")</f>
        <v>#REF!</v>
      </c>
      <c r="E8" s="27" t="e">
        <f>IF('AR-Bar List'!#REF!=0,"",IF(OR(B7="SER OF",B9="SER OF"),"",'AR-Bar List'!#REF!))</f>
        <v>#REF!</v>
      </c>
      <c r="F8" s="27" t="e">
        <f>IF(AND('AR-Bar List'!#REF!=0,'AR-Bar List'!#REF!=0),"",IF('AR-Bar List'!#REF!="TO","TO",'AR-Bar List'!#REF!&amp;"'-"&amp;'AR-Bar List'!#REF!&amp;""""))</f>
        <v>#REF!</v>
      </c>
      <c r="G8" s="27" t="e">
        <f>IF(AND('AR-Bar List'!#REF!=0,'AR-Bar List'!#REF!=0),"",IF('AR-Bar List'!#REF!="TO","TO",'AR-Bar List'!#REF!&amp;"'-"&amp;'AR-Bar List'!#REF!&amp;""""))</f>
        <v>#REF!</v>
      </c>
      <c r="H8" s="27" t="e">
        <f>IF(AND('AR-Bar List'!#REF!=0,'AR-Bar List'!#REF!=0),"",IF('AR-Bar List'!#REF!="TO","TO",'AR-Bar List'!#REF!&amp;"'-"&amp;'AR-Bar List'!#REF!&amp;""""))</f>
        <v>#REF!</v>
      </c>
      <c r="I8" s="27" t="e">
        <f>IF(AND('AR-Bar List'!#REF!=0,'AR-Bar List'!#REF!=0),"",IF('AR-Bar List'!#REF!="TO","TO",'AR-Bar List'!#REF!&amp;"'-"&amp;'AR-Bar List'!#REF!&amp;""""))</f>
        <v>#REF!</v>
      </c>
      <c r="J8" s="27" t="e">
        <f>IF(AND('AR-Bar List'!#REF!=0,'AR-Bar List'!#REF!=0),"",IF('AR-Bar List'!#REF!="TO","TO",'AR-Bar List'!#REF!&amp;"'-"&amp;'AR-Bar List'!#REF!&amp;""""))</f>
        <v>#REF!</v>
      </c>
      <c r="K8" s="27" t="e">
        <f>IF('AR-Bar List'!#REF!=0,"",(MROUND(ABS('AR-Bar List'!#REF!),0.25)&amp;""""))</f>
        <v>#REF!</v>
      </c>
    </row>
    <row r="9" spans="1:11" x14ac:dyDescent="0.25">
      <c r="A9" s="27" t="e">
        <f>IF('AR-Bar List'!#REF!&gt;0,'AR-Bar List'!#REF!,"")</f>
        <v>#REF!</v>
      </c>
      <c r="B9" s="27" t="e">
        <f>IF('AR-Bar List'!#REF!&gt;0,'AR-Bar List'!#REF!,"")</f>
        <v>#REF!</v>
      </c>
      <c r="C9" s="27" t="e">
        <f>IF('AR-Bar List'!#REF!="TOTAL","TOTAL",IF('AR-Bar List'!#REF!=0,"",IF('AR-Bar List'!#REF!="TO","TO",'AR-Bar List'!#REF!&amp;"'-"&amp;'AR-Bar List'!#REF!&amp;"""")))</f>
        <v>#REF!</v>
      </c>
      <c r="D9" s="27" t="e">
        <f>IF('AR-Bar List'!#REF!&gt;0,'AR-Bar List'!#REF!,"")</f>
        <v>#REF!</v>
      </c>
      <c r="E9" s="27" t="e">
        <f>IF('AR-Bar List'!#REF!=0,"",IF(OR(B8="SER OF",B10="SER OF"),"",'AR-Bar List'!#REF!))</f>
        <v>#REF!</v>
      </c>
      <c r="F9" s="27" t="e">
        <f>IF(AND('AR-Bar List'!#REF!=0,'AR-Bar List'!#REF!=0),"",IF('AR-Bar List'!#REF!="TO","TO",'AR-Bar List'!#REF!&amp;"'-"&amp;'AR-Bar List'!#REF!&amp;""""))</f>
        <v>#REF!</v>
      </c>
      <c r="G9" s="27" t="e">
        <f>IF(AND('AR-Bar List'!#REF!=0,'AR-Bar List'!#REF!=0),"",IF('AR-Bar List'!#REF!="TO","TO",'AR-Bar List'!#REF!&amp;"'-"&amp;'AR-Bar List'!#REF!&amp;""""))</f>
        <v>#REF!</v>
      </c>
      <c r="H9" s="27" t="e">
        <f>IF(AND('AR-Bar List'!#REF!=0,'AR-Bar List'!#REF!=0),"",IF('AR-Bar List'!#REF!="TO","TO",'AR-Bar List'!#REF!&amp;"'-"&amp;'AR-Bar List'!#REF!&amp;""""))</f>
        <v>#REF!</v>
      </c>
      <c r="I9" s="27" t="e">
        <f>IF(AND('AR-Bar List'!#REF!=0,'AR-Bar List'!#REF!=0),"",IF('AR-Bar List'!#REF!="TO","TO",'AR-Bar List'!#REF!&amp;"'-"&amp;'AR-Bar List'!#REF!&amp;""""))</f>
        <v>#REF!</v>
      </c>
      <c r="J9" s="27" t="e">
        <f>IF(AND('AR-Bar List'!#REF!=0,'AR-Bar List'!#REF!=0),"",IF('AR-Bar List'!#REF!="TO","TO",'AR-Bar List'!#REF!&amp;"'-"&amp;'AR-Bar List'!#REF!&amp;""""))</f>
        <v>#REF!</v>
      </c>
      <c r="K9" s="27" t="e">
        <f>IF('AR-Bar List'!#REF!=0,"",(MROUND(ABS('AR-Bar List'!#REF!),0.25)&amp;""""))</f>
        <v>#REF!</v>
      </c>
    </row>
    <row r="10" spans="1:11" x14ac:dyDescent="0.25">
      <c r="A10" s="27" t="e">
        <f>IF('AR-Bar List'!#REF!&gt;0,'AR-Bar List'!#REF!,"")</f>
        <v>#REF!</v>
      </c>
      <c r="B10" s="27" t="e">
        <f>IF('AR-Bar List'!#REF!&gt;0,'AR-Bar List'!#REF!,"")</f>
        <v>#REF!</v>
      </c>
      <c r="C10" s="27" t="e">
        <f>IF('AR-Bar List'!#REF!="TOTAL","TOTAL",IF('AR-Bar List'!#REF!=0,"",IF('AR-Bar List'!#REF!="TO","TO",'AR-Bar List'!#REF!&amp;"'-"&amp;'AR-Bar List'!#REF!&amp;"""")))</f>
        <v>#REF!</v>
      </c>
      <c r="D10" s="27" t="e">
        <f>IF('AR-Bar List'!#REF!&gt;0,'AR-Bar List'!#REF!,"")</f>
        <v>#REF!</v>
      </c>
      <c r="E10" s="27" t="e">
        <f>IF('AR-Bar List'!#REF!=0,"",IF(OR(B9="SER OF",B11="SER OF"),"",'AR-Bar List'!#REF!))</f>
        <v>#REF!</v>
      </c>
      <c r="F10" s="27" t="e">
        <f>IF(AND('AR-Bar List'!#REF!=0,'AR-Bar List'!#REF!=0),"",IF('AR-Bar List'!#REF!="TO","TO",'AR-Bar List'!#REF!&amp;"'-"&amp;'AR-Bar List'!#REF!&amp;""""))</f>
        <v>#REF!</v>
      </c>
      <c r="G10" s="27" t="e">
        <f>IF(AND('AR-Bar List'!#REF!=0,'AR-Bar List'!#REF!=0),"",IF('AR-Bar List'!#REF!="TO","TO",'AR-Bar List'!#REF!&amp;"'-"&amp;'AR-Bar List'!#REF!&amp;""""))</f>
        <v>#REF!</v>
      </c>
      <c r="H10" s="27" t="e">
        <f>IF(AND('AR-Bar List'!#REF!=0,'AR-Bar List'!#REF!=0),"",IF('AR-Bar List'!#REF!="TO","TO",'AR-Bar List'!#REF!&amp;"'-"&amp;'AR-Bar List'!#REF!&amp;""""))</f>
        <v>#REF!</v>
      </c>
      <c r="I10" s="27" t="e">
        <f>IF(AND('AR-Bar List'!#REF!=0,'AR-Bar List'!#REF!=0),"",IF('AR-Bar List'!#REF!="TO","TO",'AR-Bar List'!#REF!&amp;"'-"&amp;'AR-Bar List'!#REF!&amp;""""))</f>
        <v>#REF!</v>
      </c>
      <c r="J10" s="27" t="e">
        <f>IF(AND('AR-Bar List'!#REF!=0,'AR-Bar List'!#REF!=0),"",IF('AR-Bar List'!#REF!="TO","TO",'AR-Bar List'!#REF!&amp;"'-"&amp;'AR-Bar List'!#REF!&amp;""""))</f>
        <v>#REF!</v>
      </c>
      <c r="K10" s="27" t="e">
        <f>IF('AR-Bar List'!#REF!=0,"",(MROUND(ABS('AR-Bar List'!#REF!),0.25)&amp;""""))</f>
        <v>#REF!</v>
      </c>
    </row>
    <row r="11" spans="1:11" x14ac:dyDescent="0.25">
      <c r="A11" s="27" t="e">
        <f>IF('AR-Bar List'!#REF!&gt;0,'AR-Bar List'!#REF!,"")</f>
        <v>#REF!</v>
      </c>
      <c r="B11" s="27" t="e">
        <f>IF('AR-Bar List'!#REF!&gt;0,'AR-Bar List'!#REF!,"")</f>
        <v>#REF!</v>
      </c>
      <c r="C11" s="27" t="e">
        <f>IF('AR-Bar List'!#REF!="TOTAL","TOTAL",IF('AR-Bar List'!#REF!=0,"",IF('AR-Bar List'!#REF!="TO","TO",'AR-Bar List'!#REF!&amp;"'-"&amp;'AR-Bar List'!#REF!&amp;"""")))</f>
        <v>#REF!</v>
      </c>
      <c r="D11" s="27" t="e">
        <f>IF('AR-Bar List'!#REF!&gt;0,'AR-Bar List'!#REF!,"")</f>
        <v>#REF!</v>
      </c>
      <c r="E11" s="27" t="e">
        <f>IF('AR-Bar List'!#REF!=0,"",IF(OR(B10="SER OF",B12="SER OF"),"",'AR-Bar List'!#REF!))</f>
        <v>#REF!</v>
      </c>
      <c r="F11" s="27" t="e">
        <f>IF(AND('AR-Bar List'!#REF!=0,'AR-Bar List'!#REF!=0),"",IF('AR-Bar List'!#REF!="TO","TO",'AR-Bar List'!#REF!&amp;"'-"&amp;'AR-Bar List'!#REF!&amp;""""))</f>
        <v>#REF!</v>
      </c>
      <c r="G11" s="27" t="e">
        <f>IF(AND('AR-Bar List'!#REF!=0,'AR-Bar List'!#REF!=0),"",IF('AR-Bar List'!#REF!="TO","TO",'AR-Bar List'!#REF!&amp;"'-"&amp;'AR-Bar List'!#REF!&amp;""""))</f>
        <v>#REF!</v>
      </c>
      <c r="H11" s="27" t="e">
        <f>IF(AND('AR-Bar List'!#REF!=0,'AR-Bar List'!#REF!=0),"",IF('AR-Bar List'!#REF!="TO","TO",'AR-Bar List'!#REF!&amp;"'-"&amp;'AR-Bar List'!#REF!&amp;""""))</f>
        <v>#REF!</v>
      </c>
      <c r="I11" s="27" t="e">
        <f>IF(AND('AR-Bar List'!#REF!=0,'AR-Bar List'!#REF!=0),"",IF('AR-Bar List'!#REF!="TO","TO",'AR-Bar List'!#REF!&amp;"'-"&amp;'AR-Bar List'!#REF!&amp;""""))</f>
        <v>#REF!</v>
      </c>
      <c r="J11" s="27" t="e">
        <f>IF(AND('AR-Bar List'!#REF!=0,'AR-Bar List'!#REF!=0),"",IF('AR-Bar List'!#REF!="TO","TO",'AR-Bar List'!#REF!&amp;"'-"&amp;'AR-Bar List'!#REF!&amp;""""))</f>
        <v>#REF!</v>
      </c>
      <c r="K11" s="27" t="e">
        <f>IF('AR-Bar List'!#REF!=0,"",(MROUND(ABS('AR-Bar List'!#REF!),0.25)&amp;""""))</f>
        <v>#REF!</v>
      </c>
    </row>
    <row r="12" spans="1:11" x14ac:dyDescent="0.25">
      <c r="A12" s="27" t="e">
        <f>IF('AR-Bar List'!#REF!&gt;0,'AR-Bar List'!#REF!,"")</f>
        <v>#REF!</v>
      </c>
      <c r="B12" s="27" t="e">
        <f>IF('AR-Bar List'!#REF!&gt;0,'AR-Bar List'!#REF!,"")</f>
        <v>#REF!</v>
      </c>
      <c r="C12" s="27" t="e">
        <f>IF('AR-Bar List'!#REF!="TOTAL","TOTAL",IF('AR-Bar List'!#REF!=0,"",IF('AR-Bar List'!#REF!="TO","TO",'AR-Bar List'!#REF!&amp;"'-"&amp;'AR-Bar List'!#REF!&amp;"""")))</f>
        <v>#REF!</v>
      </c>
      <c r="D12" s="27" t="e">
        <f>IF('AR-Bar List'!#REF!&gt;0,'AR-Bar List'!#REF!,"")</f>
        <v>#REF!</v>
      </c>
      <c r="E12" s="27" t="e">
        <f>IF('AR-Bar List'!#REF!=0,"",IF(OR(B11="SER OF",B13="SER OF"),"",'AR-Bar List'!#REF!))</f>
        <v>#REF!</v>
      </c>
      <c r="F12" s="27" t="e">
        <f>IF(AND('AR-Bar List'!#REF!=0,'AR-Bar List'!#REF!=0),"",IF('AR-Bar List'!#REF!="TO","TO",'AR-Bar List'!#REF!&amp;"'-"&amp;'AR-Bar List'!#REF!&amp;""""))</f>
        <v>#REF!</v>
      </c>
      <c r="G12" s="27" t="e">
        <f>IF(AND('AR-Bar List'!#REF!=0,'AR-Bar List'!#REF!=0),"",IF('AR-Bar List'!#REF!="TO","TO",'AR-Bar List'!#REF!&amp;"'-"&amp;'AR-Bar List'!#REF!&amp;""""))</f>
        <v>#REF!</v>
      </c>
      <c r="H12" s="27" t="e">
        <f>IF(AND('AR-Bar List'!#REF!=0,'AR-Bar List'!#REF!=0),"",IF('AR-Bar List'!#REF!="TO","TO",'AR-Bar List'!#REF!&amp;"'-"&amp;'AR-Bar List'!#REF!&amp;""""))</f>
        <v>#REF!</v>
      </c>
      <c r="I12" s="27" t="e">
        <f>IF(AND('AR-Bar List'!#REF!=0,'AR-Bar List'!#REF!=0),"",IF('AR-Bar List'!#REF!="TO","TO",'AR-Bar List'!#REF!&amp;"'-"&amp;'AR-Bar List'!#REF!&amp;""""))</f>
        <v>#REF!</v>
      </c>
      <c r="J12" s="27" t="e">
        <f>IF(AND('AR-Bar List'!#REF!=0,'AR-Bar List'!#REF!=0),"",IF('AR-Bar List'!#REF!="TO","TO",'AR-Bar List'!#REF!&amp;"'-"&amp;'AR-Bar List'!#REF!&amp;""""))</f>
        <v>#REF!</v>
      </c>
      <c r="K12" s="27" t="e">
        <f>IF('AR-Bar List'!#REF!=0,"",(MROUND(ABS('AR-Bar List'!#REF!),0.25)&amp;""""))</f>
        <v>#REF!</v>
      </c>
    </row>
    <row r="13" spans="1:11" x14ac:dyDescent="0.25">
      <c r="A13" s="27" t="e">
        <f>IF('AR-Bar List'!#REF!&gt;0,'AR-Bar List'!#REF!,"")</f>
        <v>#REF!</v>
      </c>
      <c r="B13" s="27" t="e">
        <f>IF('AR-Bar List'!#REF!&gt;0,'AR-Bar List'!#REF!,"")</f>
        <v>#REF!</v>
      </c>
      <c r="C13" s="27" t="e">
        <f>IF('AR-Bar List'!#REF!="TOTAL","TOTAL",IF('AR-Bar List'!#REF!=0,"",IF('AR-Bar List'!#REF!="TO","TO",'AR-Bar List'!#REF!&amp;"'-"&amp;'AR-Bar List'!#REF!&amp;"""")))</f>
        <v>#REF!</v>
      </c>
      <c r="D13" s="27" t="e">
        <f>IF('AR-Bar List'!#REF!&gt;0,'AR-Bar List'!#REF!,"")</f>
        <v>#REF!</v>
      </c>
      <c r="E13" s="27" t="e">
        <f>IF('AR-Bar List'!#REF!=0,"",IF(OR(B12="SER OF",B14="SER OF"),"",'AR-Bar List'!#REF!))</f>
        <v>#REF!</v>
      </c>
      <c r="F13" s="27" t="e">
        <f>IF(AND('AR-Bar List'!#REF!=0,'AR-Bar List'!#REF!=0),"",IF('AR-Bar List'!#REF!="TO","TO",'AR-Bar List'!#REF!&amp;"'-"&amp;'AR-Bar List'!#REF!&amp;""""))</f>
        <v>#REF!</v>
      </c>
      <c r="G13" s="27" t="e">
        <f>IF(AND('AR-Bar List'!#REF!=0,'AR-Bar List'!#REF!=0),"",IF('AR-Bar List'!#REF!="TO","TO",'AR-Bar List'!#REF!&amp;"'-"&amp;'AR-Bar List'!#REF!&amp;""""))</f>
        <v>#REF!</v>
      </c>
      <c r="H13" s="27" t="e">
        <f>IF(AND('AR-Bar List'!#REF!=0,'AR-Bar List'!#REF!=0),"",IF('AR-Bar List'!#REF!="TO","TO",'AR-Bar List'!#REF!&amp;"'-"&amp;'AR-Bar List'!#REF!&amp;""""))</f>
        <v>#REF!</v>
      </c>
      <c r="I13" s="27" t="e">
        <f>IF(AND('AR-Bar List'!#REF!=0,'AR-Bar List'!#REF!=0),"",IF('AR-Bar List'!#REF!="TO","TO",'AR-Bar List'!#REF!&amp;"'-"&amp;'AR-Bar List'!#REF!&amp;""""))</f>
        <v>#REF!</v>
      </c>
      <c r="J13" s="27" t="e">
        <f>IF(AND('AR-Bar List'!#REF!=0,'AR-Bar List'!#REF!=0),"",IF('AR-Bar List'!#REF!="TO","TO",'AR-Bar List'!#REF!&amp;"'-"&amp;'AR-Bar List'!#REF!&amp;""""))</f>
        <v>#REF!</v>
      </c>
      <c r="K13" s="27" t="e">
        <f>IF('AR-Bar List'!#REF!=0,"",(MROUND(ABS('AR-Bar List'!#REF!),0.25)&amp;""""))</f>
        <v>#REF!</v>
      </c>
    </row>
    <row r="14" spans="1:11" x14ac:dyDescent="0.25">
      <c r="A14" s="27" t="e">
        <f>IF('AR-Bar List'!#REF!&gt;0,'AR-Bar List'!#REF!,"")</f>
        <v>#REF!</v>
      </c>
      <c r="B14" s="27" t="e">
        <f>IF('AR-Bar List'!#REF!&gt;0,'AR-Bar List'!#REF!,"")</f>
        <v>#REF!</v>
      </c>
      <c r="C14" s="27" t="e">
        <f>IF('AR-Bar List'!#REF!="TOTAL","TOTAL",IF('AR-Bar List'!#REF!=0,"",IF('AR-Bar List'!#REF!="TO","TO",'AR-Bar List'!#REF!&amp;"'-"&amp;'AR-Bar List'!#REF!&amp;"""")))</f>
        <v>#REF!</v>
      </c>
      <c r="D14" s="27" t="e">
        <f>IF('AR-Bar List'!#REF!&gt;0,'AR-Bar List'!#REF!,"")</f>
        <v>#REF!</v>
      </c>
      <c r="E14" s="27" t="e">
        <f>IF('AR-Bar List'!#REF!=0,"",IF(OR(B13="SER OF",B15="SER OF"),"",'AR-Bar List'!#REF!))</f>
        <v>#REF!</v>
      </c>
      <c r="F14" s="27" t="e">
        <f>IF(AND('AR-Bar List'!#REF!=0,'AR-Bar List'!#REF!=0),"",IF('AR-Bar List'!#REF!="TO","TO",'AR-Bar List'!#REF!&amp;"'-"&amp;'AR-Bar List'!#REF!&amp;""""))</f>
        <v>#REF!</v>
      </c>
      <c r="G14" s="27" t="e">
        <f>IF(AND('AR-Bar List'!#REF!=0,'AR-Bar List'!#REF!=0),"",IF('AR-Bar List'!#REF!="TO","TO",'AR-Bar List'!#REF!&amp;"'-"&amp;'AR-Bar List'!#REF!&amp;""""))</f>
        <v>#REF!</v>
      </c>
      <c r="H14" s="27" t="e">
        <f>IF(AND('AR-Bar List'!#REF!=0,'AR-Bar List'!#REF!=0),"",IF('AR-Bar List'!#REF!="TO","TO",'AR-Bar List'!#REF!&amp;"'-"&amp;'AR-Bar List'!#REF!&amp;""""))</f>
        <v>#REF!</v>
      </c>
      <c r="I14" s="27" t="e">
        <f>IF(AND('AR-Bar List'!#REF!=0,'AR-Bar List'!#REF!=0),"",IF('AR-Bar List'!#REF!="TO","TO",'AR-Bar List'!#REF!&amp;"'-"&amp;'AR-Bar List'!#REF!&amp;""""))</f>
        <v>#REF!</v>
      </c>
      <c r="J14" s="27" t="e">
        <f>IF(AND('AR-Bar List'!#REF!=0,'AR-Bar List'!#REF!=0),"",IF('AR-Bar List'!#REF!="TO","TO",'AR-Bar List'!#REF!&amp;"'-"&amp;'AR-Bar List'!#REF!&amp;""""))</f>
        <v>#REF!</v>
      </c>
      <c r="K14" s="27" t="e">
        <f>IF('AR-Bar List'!#REF!=0,"",(MROUND(ABS('AR-Bar List'!#REF!),0.25)&amp;""""))</f>
        <v>#REF!</v>
      </c>
    </row>
    <row r="15" spans="1:11" x14ac:dyDescent="0.25">
      <c r="A15" s="27" t="e">
        <f>IF('AR-Bar List'!#REF!&gt;0,'AR-Bar List'!#REF!,"")</f>
        <v>#REF!</v>
      </c>
      <c r="B15" s="27" t="e">
        <f>IF('AR-Bar List'!#REF!&gt;0,'AR-Bar List'!#REF!,"")</f>
        <v>#REF!</v>
      </c>
      <c r="C15" s="27" t="e">
        <f>IF('AR-Bar List'!#REF!="TOTAL","TOTAL",IF('AR-Bar List'!#REF!=0,"",IF('AR-Bar List'!#REF!="TO","TO",'AR-Bar List'!#REF!&amp;"'-"&amp;'AR-Bar List'!#REF!&amp;"""")))</f>
        <v>#REF!</v>
      </c>
      <c r="D15" s="27" t="e">
        <f>IF('AR-Bar List'!#REF!&gt;0,'AR-Bar List'!#REF!,"")</f>
        <v>#REF!</v>
      </c>
      <c r="E15" s="27" t="e">
        <f>IF('AR-Bar List'!#REF!=0,"",IF(OR(B14="SER OF",B16="SER OF"),"",'AR-Bar List'!#REF!))</f>
        <v>#REF!</v>
      </c>
      <c r="F15" s="27" t="e">
        <f>IF(AND('AR-Bar List'!#REF!=0,'AR-Bar List'!#REF!=0),"",IF('AR-Bar List'!#REF!="TO","TO",'AR-Bar List'!#REF!&amp;"'-"&amp;'AR-Bar List'!#REF!&amp;""""))</f>
        <v>#REF!</v>
      </c>
      <c r="G15" s="27" t="e">
        <f>IF(AND('AR-Bar List'!#REF!=0,'AR-Bar List'!#REF!=0),"",IF('AR-Bar List'!#REF!="TO","TO",'AR-Bar List'!#REF!&amp;"'-"&amp;'AR-Bar List'!#REF!&amp;""""))</f>
        <v>#REF!</v>
      </c>
      <c r="H15" s="27" t="e">
        <f>IF(AND('AR-Bar List'!#REF!=0,'AR-Bar List'!#REF!=0),"",IF('AR-Bar List'!#REF!="TO","TO",'AR-Bar List'!#REF!&amp;"'-"&amp;'AR-Bar List'!#REF!&amp;""""))</f>
        <v>#REF!</v>
      </c>
      <c r="I15" s="27" t="e">
        <f>IF(AND('AR-Bar List'!#REF!=0,'AR-Bar List'!#REF!=0),"",IF('AR-Bar List'!#REF!="TO","TO",'AR-Bar List'!#REF!&amp;"'-"&amp;'AR-Bar List'!#REF!&amp;""""))</f>
        <v>#REF!</v>
      </c>
      <c r="J15" s="27" t="e">
        <f>IF(AND('AR-Bar List'!#REF!=0,'AR-Bar List'!#REF!=0),"",IF('AR-Bar List'!#REF!="TO","TO",'AR-Bar List'!#REF!&amp;"'-"&amp;'AR-Bar List'!#REF!&amp;""""))</f>
        <v>#REF!</v>
      </c>
      <c r="K15" s="27" t="e">
        <f>IF('AR-Bar List'!#REF!=0,"",(MROUND(ABS('AR-Bar List'!#REF!),0.25)&amp;""""))</f>
        <v>#REF!</v>
      </c>
    </row>
    <row r="16" spans="1:11" x14ac:dyDescent="0.25">
      <c r="A16" s="27" t="e">
        <f>IF('AR-Bar List'!#REF!&gt;0,'AR-Bar List'!#REF!,"")</f>
        <v>#REF!</v>
      </c>
      <c r="B16" s="27" t="e">
        <f>IF('AR-Bar List'!#REF!&gt;0,'AR-Bar List'!#REF!,"")</f>
        <v>#REF!</v>
      </c>
      <c r="C16" s="27" t="e">
        <f>IF('AR-Bar List'!#REF!="TOTAL","TOTAL",IF('AR-Bar List'!#REF!=0,"",IF('AR-Bar List'!#REF!="TO","TO",'AR-Bar List'!#REF!&amp;"'-"&amp;'AR-Bar List'!#REF!&amp;"""")))</f>
        <v>#REF!</v>
      </c>
      <c r="D16" s="27" t="e">
        <f>IF('AR-Bar List'!#REF!&gt;0,'AR-Bar List'!#REF!,"")</f>
        <v>#REF!</v>
      </c>
      <c r="E16" s="27" t="e">
        <f>IF('AR-Bar List'!#REF!=0,"",IF(OR(B15="SER OF",B17="SER OF"),"",'AR-Bar List'!#REF!))</f>
        <v>#REF!</v>
      </c>
      <c r="F16" s="27" t="e">
        <f>IF(AND('AR-Bar List'!#REF!=0,'AR-Bar List'!#REF!=0),"",IF('AR-Bar List'!#REF!="TO","TO",'AR-Bar List'!#REF!&amp;"'-"&amp;'AR-Bar List'!#REF!&amp;""""))</f>
        <v>#REF!</v>
      </c>
      <c r="G16" s="27" t="e">
        <f>IF(AND('AR-Bar List'!#REF!=0,'AR-Bar List'!#REF!=0),"",IF('AR-Bar List'!#REF!="TO","TO",'AR-Bar List'!#REF!&amp;"'-"&amp;'AR-Bar List'!#REF!&amp;""""))</f>
        <v>#REF!</v>
      </c>
      <c r="H16" s="27" t="e">
        <f>IF(AND('AR-Bar List'!#REF!=0,'AR-Bar List'!#REF!=0),"",IF('AR-Bar List'!#REF!="TO","TO",'AR-Bar List'!#REF!&amp;"'-"&amp;'AR-Bar List'!#REF!&amp;""""))</f>
        <v>#REF!</v>
      </c>
      <c r="I16" s="27" t="e">
        <f>IF(AND('AR-Bar List'!#REF!=0,'AR-Bar List'!#REF!=0),"",IF('AR-Bar List'!#REF!="TO","TO",'AR-Bar List'!#REF!&amp;"'-"&amp;'AR-Bar List'!#REF!&amp;""""))</f>
        <v>#REF!</v>
      </c>
      <c r="J16" s="27" t="e">
        <f>IF(AND('AR-Bar List'!#REF!=0,'AR-Bar List'!#REF!=0),"",IF('AR-Bar List'!#REF!="TO","TO",'AR-Bar List'!#REF!&amp;"'-"&amp;'AR-Bar List'!#REF!&amp;""""))</f>
        <v>#REF!</v>
      </c>
      <c r="K16" s="27" t="e">
        <f>IF('AR-Bar List'!#REF!=0,"",(MROUND(ABS('AR-Bar List'!#REF!),0.25)&amp;""""))</f>
        <v>#REF!</v>
      </c>
    </row>
    <row r="17" spans="1:11" x14ac:dyDescent="0.25">
      <c r="A17" s="27" t="e">
        <f>IF('AR-Bar List'!#REF!&gt;0,'AR-Bar List'!#REF!,"")</f>
        <v>#REF!</v>
      </c>
      <c r="B17" s="27" t="e">
        <f>IF('AR-Bar List'!#REF!&gt;0,'AR-Bar List'!#REF!,"")</f>
        <v>#REF!</v>
      </c>
      <c r="C17" s="27" t="e">
        <f>IF('AR-Bar List'!#REF!="TOTAL","TOTAL",IF('AR-Bar List'!#REF!=0,"",IF('AR-Bar List'!#REF!="TO","TO",'AR-Bar List'!#REF!&amp;"'-"&amp;'AR-Bar List'!#REF!&amp;"""")))</f>
        <v>#REF!</v>
      </c>
      <c r="D17" s="27" t="e">
        <f>IF('AR-Bar List'!#REF!&gt;0,'AR-Bar List'!#REF!,"")</f>
        <v>#REF!</v>
      </c>
      <c r="E17" s="27" t="e">
        <f>IF('AR-Bar List'!#REF!=0,"",IF(OR(B16="SER OF",B18="SER OF"),"",'AR-Bar List'!#REF!))</f>
        <v>#REF!</v>
      </c>
      <c r="F17" s="27" t="e">
        <f>IF(AND('AR-Bar List'!#REF!=0,'AR-Bar List'!#REF!=0),"",IF('AR-Bar List'!#REF!="TO","TO",'AR-Bar List'!#REF!&amp;"'-"&amp;'AR-Bar List'!#REF!&amp;""""))</f>
        <v>#REF!</v>
      </c>
      <c r="G17" s="27" t="e">
        <f>IF(AND('AR-Bar List'!#REF!=0,'AR-Bar List'!#REF!=0),"",IF('AR-Bar List'!#REF!="TO","TO",'AR-Bar List'!#REF!&amp;"'-"&amp;'AR-Bar List'!#REF!&amp;""""))</f>
        <v>#REF!</v>
      </c>
      <c r="H17" s="27" t="e">
        <f>IF(AND('AR-Bar List'!#REF!=0,'AR-Bar List'!#REF!=0),"",IF('AR-Bar List'!#REF!="TO","TO",'AR-Bar List'!#REF!&amp;"'-"&amp;'AR-Bar List'!#REF!&amp;""""))</f>
        <v>#REF!</v>
      </c>
      <c r="I17" s="27" t="e">
        <f>IF(AND('AR-Bar List'!#REF!=0,'AR-Bar List'!#REF!=0),"",IF('AR-Bar List'!#REF!="TO","TO",'AR-Bar List'!#REF!&amp;"'-"&amp;'AR-Bar List'!#REF!&amp;""""))</f>
        <v>#REF!</v>
      </c>
      <c r="J17" s="27" t="e">
        <f>IF(AND('AR-Bar List'!#REF!=0,'AR-Bar List'!#REF!=0),"",IF('AR-Bar List'!#REF!="TO","TO",'AR-Bar List'!#REF!&amp;"'-"&amp;'AR-Bar List'!#REF!&amp;""""))</f>
        <v>#REF!</v>
      </c>
      <c r="K17" s="27" t="e">
        <f>IF('AR-Bar List'!#REF!=0,"",(MROUND(ABS('AR-Bar List'!#REF!),0.25)&amp;""""))</f>
        <v>#REF!</v>
      </c>
    </row>
    <row r="18" spans="1:11" x14ac:dyDescent="0.25">
      <c r="A18" s="27" t="e">
        <f>IF('AR-Bar List'!#REF!&gt;0,'AR-Bar List'!#REF!,"")</f>
        <v>#REF!</v>
      </c>
      <c r="B18" s="27" t="e">
        <f>IF('AR-Bar List'!#REF!&gt;0,'AR-Bar List'!#REF!,"")</f>
        <v>#REF!</v>
      </c>
      <c r="C18" s="27" t="e">
        <f>IF('AR-Bar List'!#REF!="TOTAL","TOTAL",IF('AR-Bar List'!#REF!=0,"",IF('AR-Bar List'!#REF!="TO","TO",'AR-Bar List'!#REF!&amp;"'-"&amp;'AR-Bar List'!#REF!&amp;"""")))</f>
        <v>#REF!</v>
      </c>
      <c r="D18" s="27" t="e">
        <f>IF('AR-Bar List'!#REF!&gt;0,'AR-Bar List'!#REF!,"")</f>
        <v>#REF!</v>
      </c>
      <c r="E18" s="27" t="e">
        <f>IF('AR-Bar List'!#REF!=0,"",IF(OR(B17="SER OF",B19="SER OF"),"",'AR-Bar List'!#REF!))</f>
        <v>#REF!</v>
      </c>
      <c r="F18" s="27" t="e">
        <f>IF(AND('AR-Bar List'!#REF!=0,'AR-Bar List'!#REF!=0),"",IF('AR-Bar List'!#REF!="TO","TO",'AR-Bar List'!#REF!&amp;"'-"&amp;'AR-Bar List'!#REF!&amp;""""))</f>
        <v>#REF!</v>
      </c>
      <c r="G18" s="27" t="e">
        <f>IF(AND('AR-Bar List'!#REF!=0,'AR-Bar List'!#REF!=0),"",IF('AR-Bar List'!#REF!="TO","TO",'AR-Bar List'!#REF!&amp;"'-"&amp;'AR-Bar List'!#REF!&amp;""""))</f>
        <v>#REF!</v>
      </c>
      <c r="H18" s="27" t="e">
        <f>IF(AND('AR-Bar List'!#REF!=0,'AR-Bar List'!#REF!=0),"",IF('AR-Bar List'!#REF!="TO","TO",'AR-Bar List'!#REF!&amp;"'-"&amp;'AR-Bar List'!#REF!&amp;""""))</f>
        <v>#REF!</v>
      </c>
      <c r="I18" s="27" t="e">
        <f>IF(AND('AR-Bar List'!#REF!=0,'AR-Bar List'!#REF!=0),"",IF('AR-Bar List'!#REF!="TO","TO",'AR-Bar List'!#REF!&amp;"'-"&amp;'AR-Bar List'!#REF!&amp;""""))</f>
        <v>#REF!</v>
      </c>
      <c r="J18" s="27" t="e">
        <f>IF(AND('AR-Bar List'!#REF!=0,'AR-Bar List'!#REF!=0),"",IF('AR-Bar List'!#REF!="TO","TO",'AR-Bar List'!#REF!&amp;"'-"&amp;'AR-Bar List'!#REF!&amp;""""))</f>
        <v>#REF!</v>
      </c>
      <c r="K18" s="27" t="e">
        <f>IF('AR-Bar List'!#REF!=0,"",(MROUND(ABS('AR-Bar List'!#REF!),0.25)&amp;""""))</f>
        <v>#REF!</v>
      </c>
    </row>
    <row r="19" spans="1:11" x14ac:dyDescent="0.25">
      <c r="A19" s="27" t="e">
        <f>IF('AR-Bar List'!#REF!&gt;0,'AR-Bar List'!#REF!,"")</f>
        <v>#REF!</v>
      </c>
      <c r="B19" s="27" t="e">
        <f>IF('AR-Bar List'!#REF!&gt;0,'AR-Bar List'!#REF!,"")</f>
        <v>#REF!</v>
      </c>
      <c r="C19" s="27" t="e">
        <f>IF('AR-Bar List'!#REF!="TOTAL","TOTAL",IF('AR-Bar List'!#REF!=0,"",IF('AR-Bar List'!#REF!="TO","TO",'AR-Bar List'!#REF!&amp;"'-"&amp;'AR-Bar List'!#REF!&amp;"""")))</f>
        <v>#REF!</v>
      </c>
      <c r="D19" s="27" t="e">
        <f>IF('AR-Bar List'!#REF!&gt;0,'AR-Bar List'!#REF!,"")</f>
        <v>#REF!</v>
      </c>
      <c r="E19" s="27" t="e">
        <f>IF('AR-Bar List'!#REF!=0,"",IF(OR(B18="SER OF",B20="SER OF"),"",'AR-Bar List'!#REF!))</f>
        <v>#REF!</v>
      </c>
      <c r="F19" s="27" t="e">
        <f>IF(AND('AR-Bar List'!#REF!=0,'AR-Bar List'!#REF!=0),"",IF('AR-Bar List'!#REF!="TO","TO",'AR-Bar List'!#REF!&amp;"'-"&amp;'AR-Bar List'!#REF!&amp;""""))</f>
        <v>#REF!</v>
      </c>
      <c r="G19" s="27" t="e">
        <f>IF(AND('AR-Bar List'!#REF!=0,'AR-Bar List'!#REF!=0),"",IF('AR-Bar List'!#REF!="TO","TO",'AR-Bar List'!#REF!&amp;"'-"&amp;'AR-Bar List'!#REF!&amp;""""))</f>
        <v>#REF!</v>
      </c>
      <c r="H19" s="27" t="e">
        <f>IF(AND('AR-Bar List'!#REF!=0,'AR-Bar List'!#REF!=0),"",IF('AR-Bar List'!#REF!="TO","TO",'AR-Bar List'!#REF!&amp;"'-"&amp;'AR-Bar List'!#REF!&amp;""""))</f>
        <v>#REF!</v>
      </c>
      <c r="I19" s="27" t="e">
        <f>IF(AND('AR-Bar List'!#REF!=0,'AR-Bar List'!#REF!=0),"",IF('AR-Bar List'!#REF!="TO","TO",'AR-Bar List'!#REF!&amp;"'-"&amp;'AR-Bar List'!#REF!&amp;""""))</f>
        <v>#REF!</v>
      </c>
      <c r="J19" s="27" t="e">
        <f>IF(AND('AR-Bar List'!#REF!=0,'AR-Bar List'!#REF!=0),"",IF('AR-Bar List'!#REF!="TO","TO",'AR-Bar List'!#REF!&amp;"'-"&amp;'AR-Bar List'!#REF!&amp;""""))</f>
        <v>#REF!</v>
      </c>
      <c r="K19" s="27" t="e">
        <f>IF('AR-Bar List'!#REF!=0,"",(MROUND(ABS('AR-Bar List'!#REF!),0.25)&amp;""""))</f>
        <v>#REF!</v>
      </c>
    </row>
    <row r="20" spans="1:11" x14ac:dyDescent="0.25">
      <c r="A20" s="27" t="e">
        <f>IF('AR-Bar List'!#REF!&gt;0,'AR-Bar List'!#REF!,"")</f>
        <v>#REF!</v>
      </c>
      <c r="B20" s="27" t="e">
        <f>IF('AR-Bar List'!#REF!&gt;0,'AR-Bar List'!#REF!,"")</f>
        <v>#REF!</v>
      </c>
      <c r="C20" s="27" t="e">
        <f>IF('AR-Bar List'!#REF!="TOTAL","TOTAL",IF('AR-Bar List'!#REF!=0,"",IF('AR-Bar List'!#REF!="TO","TO",'AR-Bar List'!#REF!&amp;"'-"&amp;'AR-Bar List'!#REF!&amp;"""")))</f>
        <v>#REF!</v>
      </c>
      <c r="D20" s="27" t="e">
        <f>IF('AR-Bar List'!#REF!&gt;0,'AR-Bar List'!#REF!,"")</f>
        <v>#REF!</v>
      </c>
      <c r="E20" s="27" t="e">
        <f>IF('AR-Bar List'!#REF!=0,"",IF(OR(B19="SER OF",B21="SER OF"),"",'AR-Bar List'!#REF!))</f>
        <v>#REF!</v>
      </c>
      <c r="F20" s="27" t="e">
        <f>IF(AND('AR-Bar List'!#REF!=0,'AR-Bar List'!#REF!=0),"",IF('AR-Bar List'!#REF!="TO","TO",'AR-Bar List'!#REF!&amp;"'-"&amp;'AR-Bar List'!#REF!&amp;""""))</f>
        <v>#REF!</v>
      </c>
      <c r="G20" s="27" t="e">
        <f>IF(AND('AR-Bar List'!#REF!=0,'AR-Bar List'!#REF!=0),"",IF('AR-Bar List'!#REF!="TO","TO",'AR-Bar List'!#REF!&amp;"'-"&amp;'AR-Bar List'!#REF!&amp;""""))</f>
        <v>#REF!</v>
      </c>
      <c r="H20" s="27" t="e">
        <f>IF(AND('AR-Bar List'!#REF!=0,'AR-Bar List'!#REF!=0),"",IF('AR-Bar List'!#REF!="TO","TO",'AR-Bar List'!#REF!&amp;"'-"&amp;'AR-Bar List'!#REF!&amp;""""))</f>
        <v>#REF!</v>
      </c>
      <c r="I20" s="27" t="e">
        <f>IF(AND('AR-Bar List'!#REF!=0,'AR-Bar List'!#REF!=0),"",IF('AR-Bar List'!#REF!="TO","TO",'AR-Bar List'!#REF!&amp;"'-"&amp;'AR-Bar List'!#REF!&amp;""""))</f>
        <v>#REF!</v>
      </c>
      <c r="J20" s="27" t="e">
        <f>IF(AND('AR-Bar List'!#REF!=0,'AR-Bar List'!#REF!=0),"",IF('AR-Bar List'!#REF!="TO","TO",'AR-Bar List'!#REF!&amp;"'-"&amp;'AR-Bar List'!#REF!&amp;""""))</f>
        <v>#REF!</v>
      </c>
      <c r="K20" s="27" t="e">
        <f>IF('AR-Bar List'!#REF!=0,"",(MROUND(ABS('AR-Bar List'!#REF!),0.25)&amp;""""))</f>
        <v>#REF!</v>
      </c>
    </row>
    <row r="21" spans="1:11" x14ac:dyDescent="0.25">
      <c r="A21" s="27" t="e">
        <f>IF('AR-Bar List'!#REF!&gt;0,'AR-Bar List'!#REF!,"")</f>
        <v>#REF!</v>
      </c>
      <c r="B21" s="27" t="e">
        <f>IF('AR-Bar List'!#REF!&gt;0,'AR-Bar List'!#REF!,"")</f>
        <v>#REF!</v>
      </c>
      <c r="C21" s="27" t="e">
        <f>IF('AR-Bar List'!#REF!="TOTAL","TOTAL",IF('AR-Bar List'!#REF!=0,"",IF('AR-Bar List'!#REF!="TO","TO",'AR-Bar List'!#REF!&amp;"'-"&amp;'AR-Bar List'!#REF!&amp;"""")))</f>
        <v>#REF!</v>
      </c>
      <c r="D21" s="27" t="e">
        <f>IF('AR-Bar List'!#REF!&gt;0,'AR-Bar List'!#REF!,"")</f>
        <v>#REF!</v>
      </c>
      <c r="E21" s="27" t="e">
        <f>IF('AR-Bar List'!#REF!=0,"",IF(OR(B20="SER OF",B22="SER OF"),"",'AR-Bar List'!#REF!))</f>
        <v>#REF!</v>
      </c>
      <c r="F21" s="27" t="e">
        <f>IF(AND('AR-Bar List'!#REF!=0,'AR-Bar List'!#REF!=0),"",IF('AR-Bar List'!#REF!="TO","TO",'AR-Bar List'!#REF!&amp;"'-"&amp;'AR-Bar List'!#REF!&amp;""""))</f>
        <v>#REF!</v>
      </c>
      <c r="G21" s="27" t="e">
        <f>IF(AND('AR-Bar List'!#REF!=0,'AR-Bar List'!#REF!=0),"",IF('AR-Bar List'!#REF!="TO","TO",'AR-Bar List'!#REF!&amp;"'-"&amp;'AR-Bar List'!#REF!&amp;""""))</f>
        <v>#REF!</v>
      </c>
      <c r="H21" s="27" t="e">
        <f>IF(AND('AR-Bar List'!#REF!=0,'AR-Bar List'!#REF!=0),"",IF('AR-Bar List'!#REF!="TO","TO",'AR-Bar List'!#REF!&amp;"'-"&amp;'AR-Bar List'!#REF!&amp;""""))</f>
        <v>#REF!</v>
      </c>
      <c r="I21" s="27" t="e">
        <f>IF(AND('AR-Bar List'!#REF!=0,'AR-Bar List'!#REF!=0),"",IF('AR-Bar List'!#REF!="TO","TO",'AR-Bar List'!#REF!&amp;"'-"&amp;'AR-Bar List'!#REF!&amp;""""))</f>
        <v>#REF!</v>
      </c>
      <c r="J21" s="27" t="e">
        <f>IF(AND('AR-Bar List'!#REF!=0,'AR-Bar List'!#REF!=0),"",IF('AR-Bar List'!#REF!="TO","TO",'AR-Bar List'!#REF!&amp;"'-"&amp;'AR-Bar List'!#REF!&amp;""""))</f>
        <v>#REF!</v>
      </c>
      <c r="K21" s="27" t="e">
        <f>IF('AR-Bar List'!#REF!=0,"",(MROUND(ABS('AR-Bar List'!#REF!),0.25)&amp;""""))</f>
        <v>#REF!</v>
      </c>
    </row>
    <row r="22" spans="1:11" x14ac:dyDescent="0.25">
      <c r="A22" s="27" t="e">
        <f>IF('AR-Bar List'!#REF!&gt;0,'AR-Bar List'!#REF!,"")</f>
        <v>#REF!</v>
      </c>
      <c r="B22" s="27" t="e">
        <f>IF('AR-Bar List'!#REF!&gt;0,'AR-Bar List'!#REF!,"")</f>
        <v>#REF!</v>
      </c>
      <c r="C22" s="27" t="e">
        <f>IF('AR-Bar List'!#REF!="TOTAL","TOTAL",IF('AR-Bar List'!#REF!=0,"",IF('AR-Bar List'!#REF!="TO","TO",'AR-Bar List'!#REF!&amp;"'-"&amp;'AR-Bar List'!#REF!&amp;"""")))</f>
        <v>#REF!</v>
      </c>
      <c r="D22" s="27" t="e">
        <f>IF('AR-Bar List'!#REF!&gt;0,'AR-Bar List'!#REF!,"")</f>
        <v>#REF!</v>
      </c>
      <c r="E22" s="27" t="e">
        <f>IF('AR-Bar List'!#REF!=0,"",IF(OR(B21="SER OF",B23="SER OF"),"",'AR-Bar List'!#REF!))</f>
        <v>#REF!</v>
      </c>
      <c r="F22" s="27" t="e">
        <f>IF(AND('AR-Bar List'!#REF!=0,'AR-Bar List'!#REF!=0),"",IF('AR-Bar List'!#REF!="TO","TO",'AR-Bar List'!#REF!&amp;"'-"&amp;'AR-Bar List'!#REF!&amp;""""))</f>
        <v>#REF!</v>
      </c>
      <c r="G22" s="27" t="e">
        <f>IF(AND('AR-Bar List'!#REF!=0,'AR-Bar List'!#REF!=0),"",IF('AR-Bar List'!#REF!="TO","TO",'AR-Bar List'!#REF!&amp;"'-"&amp;'AR-Bar List'!#REF!&amp;""""))</f>
        <v>#REF!</v>
      </c>
      <c r="H22" s="27" t="e">
        <f>IF(AND('AR-Bar List'!#REF!=0,'AR-Bar List'!#REF!=0),"",IF('AR-Bar List'!#REF!="TO","TO",'AR-Bar List'!#REF!&amp;"'-"&amp;'AR-Bar List'!#REF!&amp;""""))</f>
        <v>#REF!</v>
      </c>
      <c r="I22" s="27" t="e">
        <f>IF(AND('AR-Bar List'!#REF!=0,'AR-Bar List'!#REF!=0),"",IF('AR-Bar List'!#REF!="TO","TO",'AR-Bar List'!#REF!&amp;"'-"&amp;'AR-Bar List'!#REF!&amp;""""))</f>
        <v>#REF!</v>
      </c>
      <c r="J22" s="27" t="e">
        <f>IF(AND('AR-Bar List'!#REF!=0,'AR-Bar List'!#REF!=0),"",IF('AR-Bar List'!#REF!="TO","TO",'AR-Bar List'!#REF!&amp;"'-"&amp;'AR-Bar List'!#REF!&amp;""""))</f>
        <v>#REF!</v>
      </c>
      <c r="K22" s="27" t="e">
        <f>IF('AR-Bar List'!#REF!=0,"",(MROUND(ABS('AR-Bar List'!#REF!),0.25)&amp;""""))</f>
        <v>#REF!</v>
      </c>
    </row>
    <row r="23" spans="1:11" x14ac:dyDescent="0.25">
      <c r="A23" s="27" t="e">
        <f>IF('AR-Bar List'!#REF!&gt;0,'AR-Bar List'!#REF!,"")</f>
        <v>#REF!</v>
      </c>
      <c r="B23" s="27" t="e">
        <f>IF('AR-Bar List'!#REF!&gt;0,'AR-Bar List'!#REF!,"")</f>
        <v>#REF!</v>
      </c>
      <c r="C23" s="27" t="e">
        <f>IF('AR-Bar List'!#REF!="TOTAL","TOTAL",IF('AR-Bar List'!#REF!=0,"",IF('AR-Bar List'!#REF!="TO","TO",'AR-Bar List'!#REF!&amp;"'-"&amp;'AR-Bar List'!#REF!&amp;"""")))</f>
        <v>#REF!</v>
      </c>
      <c r="D23" s="27" t="e">
        <f>IF('AR-Bar List'!#REF!&gt;0,'AR-Bar List'!#REF!,"")</f>
        <v>#REF!</v>
      </c>
      <c r="E23" s="27" t="e">
        <f>IF('AR-Bar List'!#REF!=0,"",IF(OR(B22="SER OF",B24="SER OF"),"",'AR-Bar List'!#REF!))</f>
        <v>#REF!</v>
      </c>
      <c r="F23" s="27" t="e">
        <f>IF(AND('AR-Bar List'!#REF!=0,'AR-Bar List'!#REF!=0),"",IF('AR-Bar List'!#REF!="TO","TO",'AR-Bar List'!#REF!&amp;"'-"&amp;'AR-Bar List'!#REF!&amp;""""))</f>
        <v>#REF!</v>
      </c>
      <c r="G23" s="27" t="e">
        <f>IF(AND('AR-Bar List'!#REF!=0,'AR-Bar List'!#REF!=0),"",IF('AR-Bar List'!#REF!="TO","TO",'AR-Bar List'!#REF!&amp;"'-"&amp;'AR-Bar List'!#REF!&amp;""""))</f>
        <v>#REF!</v>
      </c>
      <c r="H23" s="27" t="e">
        <f>IF(AND('AR-Bar List'!#REF!=0,'AR-Bar List'!#REF!=0),"",IF('AR-Bar List'!#REF!="TO","TO",'AR-Bar List'!#REF!&amp;"'-"&amp;'AR-Bar List'!#REF!&amp;""""))</f>
        <v>#REF!</v>
      </c>
      <c r="I23" s="27" t="e">
        <f>IF(AND('AR-Bar List'!#REF!=0,'AR-Bar List'!#REF!=0),"",IF('AR-Bar List'!#REF!="TO","TO",'AR-Bar List'!#REF!&amp;"'-"&amp;'AR-Bar List'!#REF!&amp;""""))</f>
        <v>#REF!</v>
      </c>
      <c r="J23" s="27" t="e">
        <f>IF(AND('AR-Bar List'!#REF!=0,'AR-Bar List'!#REF!=0),"",IF('AR-Bar List'!#REF!="TO","TO",'AR-Bar List'!#REF!&amp;"'-"&amp;'AR-Bar List'!#REF!&amp;""""))</f>
        <v>#REF!</v>
      </c>
      <c r="K23" s="27" t="e">
        <f>IF('AR-Bar List'!#REF!=0,"",(MROUND(ABS('AR-Bar List'!#REF!),0.25)&amp;""""))</f>
        <v>#REF!</v>
      </c>
    </row>
    <row r="24" spans="1:11" x14ac:dyDescent="0.25">
      <c r="A24" s="27" t="e">
        <f>IF('AR-Bar List'!#REF!&gt;0,'AR-Bar List'!#REF!,"")</f>
        <v>#REF!</v>
      </c>
      <c r="B24" s="27" t="e">
        <f>IF('AR-Bar List'!#REF!&gt;0,'AR-Bar List'!#REF!,"")</f>
        <v>#REF!</v>
      </c>
      <c r="C24" s="27" t="e">
        <f>IF('AR-Bar List'!#REF!="TOTAL","TOTAL",IF('AR-Bar List'!#REF!=0,"",IF('AR-Bar List'!#REF!="TO","TO",'AR-Bar List'!#REF!&amp;"'-"&amp;'AR-Bar List'!#REF!&amp;"""")))</f>
        <v>#REF!</v>
      </c>
      <c r="D24" s="27" t="e">
        <f>IF('AR-Bar List'!#REF!&gt;0,'AR-Bar List'!#REF!,"")</f>
        <v>#REF!</v>
      </c>
      <c r="E24" s="27" t="e">
        <f>IF('AR-Bar List'!#REF!=0,"",IF(OR(B23="SER OF",B25="SER OF"),"",'AR-Bar List'!#REF!))</f>
        <v>#REF!</v>
      </c>
      <c r="F24" s="27" t="e">
        <f>IF(AND('AR-Bar List'!#REF!=0,'AR-Bar List'!#REF!=0),"",IF('AR-Bar List'!#REF!="TO","TO",'AR-Bar List'!#REF!&amp;"'-"&amp;'AR-Bar List'!#REF!&amp;""""))</f>
        <v>#REF!</v>
      </c>
      <c r="G24" s="27" t="e">
        <f>IF(AND('AR-Bar List'!#REF!=0,'AR-Bar List'!#REF!=0),"",IF('AR-Bar List'!#REF!="TO","TO",'AR-Bar List'!#REF!&amp;"'-"&amp;'AR-Bar List'!#REF!&amp;""""))</f>
        <v>#REF!</v>
      </c>
      <c r="H24" s="27" t="e">
        <f>IF(AND('AR-Bar List'!#REF!=0,'AR-Bar List'!#REF!=0),"",IF('AR-Bar List'!#REF!="TO","TO",'AR-Bar List'!#REF!&amp;"'-"&amp;'AR-Bar List'!#REF!&amp;""""))</f>
        <v>#REF!</v>
      </c>
      <c r="I24" s="27" t="e">
        <f>IF(AND('AR-Bar List'!#REF!=0,'AR-Bar List'!#REF!=0),"",IF('AR-Bar List'!#REF!="TO","TO",'AR-Bar List'!#REF!&amp;"'-"&amp;'AR-Bar List'!#REF!&amp;""""))</f>
        <v>#REF!</v>
      </c>
      <c r="J24" s="27" t="e">
        <f>IF(AND('AR-Bar List'!#REF!=0,'AR-Bar List'!#REF!=0),"",IF('AR-Bar List'!#REF!="TO","TO",'AR-Bar List'!#REF!&amp;"'-"&amp;'AR-Bar List'!#REF!&amp;""""))</f>
        <v>#REF!</v>
      </c>
      <c r="K24" s="27" t="e">
        <f>IF('AR-Bar List'!#REF!=0,"",(MROUND(ABS('AR-Bar List'!#REF!),0.25)&amp;""""))</f>
        <v>#REF!</v>
      </c>
    </row>
    <row r="25" spans="1:11" x14ac:dyDescent="0.25">
      <c r="A25" s="27" t="e">
        <f>IF('AR-Bar List'!#REF!&gt;0,'AR-Bar List'!#REF!,"")</f>
        <v>#REF!</v>
      </c>
      <c r="B25" s="27" t="e">
        <f>IF('AR-Bar List'!#REF!&gt;0,'AR-Bar List'!#REF!,"")</f>
        <v>#REF!</v>
      </c>
      <c r="C25" s="27" t="e">
        <f>IF('AR-Bar List'!#REF!="TOTAL","TOTAL",IF('AR-Bar List'!#REF!=0,"",IF('AR-Bar List'!#REF!="TO","TO",'AR-Bar List'!#REF!&amp;"'-"&amp;'AR-Bar List'!#REF!&amp;"""")))</f>
        <v>#REF!</v>
      </c>
      <c r="D25" s="27" t="e">
        <f>IF('AR-Bar List'!#REF!&gt;0,'AR-Bar List'!#REF!,"")</f>
        <v>#REF!</v>
      </c>
      <c r="E25" s="27" t="e">
        <f>IF('AR-Bar List'!#REF!=0,"",IF(OR(B24="SER OF",B26="SER OF"),"",'AR-Bar List'!#REF!))</f>
        <v>#REF!</v>
      </c>
      <c r="F25" s="27" t="e">
        <f>IF(AND('AR-Bar List'!#REF!=0,'AR-Bar List'!#REF!=0),"",IF('AR-Bar List'!#REF!="TO","TO",'AR-Bar List'!#REF!&amp;"'-"&amp;'AR-Bar List'!#REF!&amp;""""))</f>
        <v>#REF!</v>
      </c>
      <c r="G25" s="27" t="e">
        <f>IF(AND('AR-Bar List'!#REF!=0,'AR-Bar List'!#REF!=0),"",IF('AR-Bar List'!#REF!="TO","TO",'AR-Bar List'!#REF!&amp;"'-"&amp;'AR-Bar List'!#REF!&amp;""""))</f>
        <v>#REF!</v>
      </c>
      <c r="H25" s="27" t="e">
        <f>IF(AND('AR-Bar List'!#REF!=0,'AR-Bar List'!#REF!=0),"",IF('AR-Bar List'!#REF!="TO","TO",'AR-Bar List'!#REF!&amp;"'-"&amp;'AR-Bar List'!#REF!&amp;""""))</f>
        <v>#REF!</v>
      </c>
      <c r="I25" s="27" t="e">
        <f>IF(AND('AR-Bar List'!#REF!=0,'AR-Bar List'!#REF!=0),"",IF('AR-Bar List'!#REF!="TO","TO",'AR-Bar List'!#REF!&amp;"'-"&amp;'AR-Bar List'!#REF!&amp;""""))</f>
        <v>#REF!</v>
      </c>
      <c r="J25" s="27" t="e">
        <f>IF(AND('AR-Bar List'!#REF!=0,'AR-Bar List'!#REF!=0),"",IF('AR-Bar List'!#REF!="TO","TO",'AR-Bar List'!#REF!&amp;"'-"&amp;'AR-Bar List'!#REF!&amp;""""))</f>
        <v>#REF!</v>
      </c>
      <c r="K25" s="27" t="e">
        <f>IF('AR-Bar List'!#REF!=0,"",(MROUND(ABS('AR-Bar List'!#REF!),0.25)&amp;""""))</f>
        <v>#REF!</v>
      </c>
    </row>
    <row r="26" spans="1:11" x14ac:dyDescent="0.25">
      <c r="A26" s="27" t="e">
        <f>IF('AR-Bar List'!#REF!&gt;0,'AR-Bar List'!#REF!,"")</f>
        <v>#REF!</v>
      </c>
      <c r="B26" s="27" t="e">
        <f>IF('AR-Bar List'!#REF!&gt;0,'AR-Bar List'!#REF!,"")</f>
        <v>#REF!</v>
      </c>
      <c r="C26" s="27" t="e">
        <f>IF('AR-Bar List'!#REF!="TOTAL","TOTAL",IF('AR-Bar List'!#REF!=0,"",IF('AR-Bar List'!#REF!="TO","TO",'AR-Bar List'!#REF!&amp;"'-"&amp;'AR-Bar List'!#REF!&amp;"""")))</f>
        <v>#REF!</v>
      </c>
      <c r="D26" s="27" t="e">
        <f>IF('AR-Bar List'!#REF!&gt;0,'AR-Bar List'!#REF!,"")</f>
        <v>#REF!</v>
      </c>
      <c r="E26" s="27" t="e">
        <f>IF('AR-Bar List'!#REF!=0,"",IF(OR(B25="SER OF",B27="SER OF"),"",'AR-Bar List'!#REF!))</f>
        <v>#REF!</v>
      </c>
      <c r="F26" s="27" t="e">
        <f>IF(AND('AR-Bar List'!#REF!=0,'AR-Bar List'!#REF!=0),"",IF('AR-Bar List'!#REF!="TO","TO",'AR-Bar List'!#REF!&amp;"'-"&amp;'AR-Bar List'!#REF!&amp;""""))</f>
        <v>#REF!</v>
      </c>
      <c r="G26" s="27" t="e">
        <f>IF(AND('AR-Bar List'!#REF!=0,'AR-Bar List'!#REF!=0),"",IF('AR-Bar List'!#REF!="TO","TO",'AR-Bar List'!#REF!&amp;"'-"&amp;'AR-Bar List'!#REF!&amp;""""))</f>
        <v>#REF!</v>
      </c>
      <c r="H26" s="27" t="e">
        <f>IF(AND('AR-Bar List'!#REF!=0,'AR-Bar List'!#REF!=0),"",IF('AR-Bar List'!#REF!="TO","TO",'AR-Bar List'!#REF!&amp;"'-"&amp;'AR-Bar List'!#REF!&amp;""""))</f>
        <v>#REF!</v>
      </c>
      <c r="I26" s="27" t="e">
        <f>IF(AND('AR-Bar List'!#REF!=0,'AR-Bar List'!#REF!=0),"",IF('AR-Bar List'!#REF!="TO","TO",'AR-Bar List'!#REF!&amp;"'-"&amp;'AR-Bar List'!#REF!&amp;""""))</f>
        <v>#REF!</v>
      </c>
      <c r="J26" s="27" t="e">
        <f>IF(AND('AR-Bar List'!#REF!=0,'AR-Bar List'!#REF!=0),"",IF('AR-Bar List'!#REF!="TO","TO",'AR-Bar List'!#REF!&amp;"'-"&amp;'AR-Bar List'!#REF!&amp;""""))</f>
        <v>#REF!</v>
      </c>
      <c r="K26" s="27" t="e">
        <f>IF('AR-Bar List'!#REF!=0,"",(MROUND(ABS('AR-Bar List'!#REF!),0.25)&amp;""""))</f>
        <v>#REF!</v>
      </c>
    </row>
    <row r="27" spans="1:11" x14ac:dyDescent="0.25">
      <c r="A27" s="27" t="e">
        <f>IF('AR-Bar List'!#REF!&gt;0,'AR-Bar List'!#REF!,"")</f>
        <v>#REF!</v>
      </c>
      <c r="B27" s="27" t="e">
        <f>IF('AR-Bar List'!#REF!&gt;0,'AR-Bar List'!#REF!,"")</f>
        <v>#REF!</v>
      </c>
      <c r="C27" s="27" t="e">
        <f>IF('AR-Bar List'!#REF!="TOTAL","TOTAL",IF('AR-Bar List'!#REF!=0,"",IF('AR-Bar List'!#REF!="TO","TO",'AR-Bar List'!#REF!&amp;"'-"&amp;'AR-Bar List'!#REF!&amp;"""")))</f>
        <v>#REF!</v>
      </c>
      <c r="D27" s="27" t="e">
        <f>IF('AR-Bar List'!#REF!&gt;0,'AR-Bar List'!#REF!,"")</f>
        <v>#REF!</v>
      </c>
      <c r="E27" s="27" t="e">
        <f>IF('AR-Bar List'!#REF!=0,"",IF(OR(B26="SER OF",B28="SER OF"),"",'AR-Bar List'!#REF!))</f>
        <v>#REF!</v>
      </c>
      <c r="F27" s="27" t="e">
        <f>IF(AND('AR-Bar List'!#REF!=0,'AR-Bar List'!#REF!=0),"",IF('AR-Bar List'!#REF!="TO","TO",'AR-Bar List'!#REF!&amp;"'-"&amp;'AR-Bar List'!#REF!&amp;""""))</f>
        <v>#REF!</v>
      </c>
      <c r="G27" s="27" t="e">
        <f>IF(AND('AR-Bar List'!#REF!=0,'AR-Bar List'!#REF!=0),"",IF('AR-Bar List'!#REF!="TO","TO",'AR-Bar List'!#REF!&amp;"'-"&amp;'AR-Bar List'!#REF!&amp;""""))</f>
        <v>#REF!</v>
      </c>
      <c r="H27" s="27" t="e">
        <f>IF(AND('AR-Bar List'!#REF!=0,'AR-Bar List'!#REF!=0),"",IF('AR-Bar List'!#REF!="TO","TO",'AR-Bar List'!#REF!&amp;"'-"&amp;'AR-Bar List'!#REF!&amp;""""))</f>
        <v>#REF!</v>
      </c>
      <c r="I27" s="27" t="e">
        <f>IF(AND('AR-Bar List'!#REF!=0,'AR-Bar List'!#REF!=0),"",IF('AR-Bar List'!#REF!="TO","TO",'AR-Bar List'!#REF!&amp;"'-"&amp;'AR-Bar List'!#REF!&amp;""""))</f>
        <v>#REF!</v>
      </c>
      <c r="J27" s="27" t="e">
        <f>IF(AND('AR-Bar List'!#REF!=0,'AR-Bar List'!#REF!=0),"",IF('AR-Bar List'!#REF!="TO","TO",'AR-Bar List'!#REF!&amp;"'-"&amp;'AR-Bar List'!#REF!&amp;""""))</f>
        <v>#REF!</v>
      </c>
      <c r="K27" s="27" t="e">
        <f>IF('AR-Bar List'!#REF!=0,"",(MROUND(ABS('AR-Bar List'!#REF!),0.25)&amp;""""))</f>
        <v>#REF!</v>
      </c>
    </row>
    <row r="28" spans="1:11" x14ac:dyDescent="0.25">
      <c r="A28" s="27" t="e">
        <f>IF('AR-Bar List'!#REF!&gt;0,'AR-Bar List'!#REF!,"")</f>
        <v>#REF!</v>
      </c>
      <c r="B28" s="27" t="e">
        <f>IF('AR-Bar List'!#REF!&gt;0,'AR-Bar List'!#REF!,"")</f>
        <v>#REF!</v>
      </c>
      <c r="C28" s="27" t="e">
        <f>IF('AR-Bar List'!#REF!="TOTAL","TOTAL",IF('AR-Bar List'!#REF!=0,"",IF('AR-Bar List'!#REF!="TO","TO",'AR-Bar List'!#REF!&amp;"'-"&amp;'AR-Bar List'!#REF!&amp;"""")))</f>
        <v>#REF!</v>
      </c>
      <c r="D28" s="27" t="e">
        <f>IF('AR-Bar List'!#REF!&gt;0,'AR-Bar List'!#REF!,"")</f>
        <v>#REF!</v>
      </c>
      <c r="E28" s="27" t="e">
        <f>IF('AR-Bar List'!#REF!=0,"",IF(OR(B27="SER OF",B29="SER OF"),"",'AR-Bar List'!#REF!))</f>
        <v>#REF!</v>
      </c>
      <c r="F28" s="27" t="e">
        <f>IF(AND('AR-Bar List'!#REF!=0,'AR-Bar List'!#REF!=0),"",IF('AR-Bar List'!#REF!="TO","TO",'AR-Bar List'!#REF!&amp;"'-"&amp;'AR-Bar List'!#REF!&amp;""""))</f>
        <v>#REF!</v>
      </c>
      <c r="G28" s="27" t="e">
        <f>IF(AND('AR-Bar List'!#REF!=0,'AR-Bar List'!#REF!=0),"",IF('AR-Bar List'!#REF!="TO","TO",'AR-Bar List'!#REF!&amp;"'-"&amp;'AR-Bar List'!#REF!&amp;""""))</f>
        <v>#REF!</v>
      </c>
      <c r="H28" s="27" t="e">
        <f>IF(AND('AR-Bar List'!#REF!=0,'AR-Bar List'!#REF!=0),"",IF('AR-Bar List'!#REF!="TO","TO",'AR-Bar List'!#REF!&amp;"'-"&amp;'AR-Bar List'!#REF!&amp;""""))</f>
        <v>#REF!</v>
      </c>
      <c r="I28" s="27" t="e">
        <f>IF(AND('AR-Bar List'!#REF!=0,'AR-Bar List'!#REF!=0),"",IF('AR-Bar List'!#REF!="TO","TO",'AR-Bar List'!#REF!&amp;"'-"&amp;'AR-Bar List'!#REF!&amp;""""))</f>
        <v>#REF!</v>
      </c>
      <c r="J28" s="27" t="e">
        <f>IF(AND('AR-Bar List'!#REF!=0,'AR-Bar List'!#REF!=0),"",IF('AR-Bar List'!#REF!="TO","TO",'AR-Bar List'!#REF!&amp;"'-"&amp;'AR-Bar List'!#REF!&amp;""""))</f>
        <v>#REF!</v>
      </c>
      <c r="K28" s="27" t="e">
        <f>IF('AR-Bar List'!#REF!=0,"",(MROUND(ABS('AR-Bar List'!#REF!),0.25)&amp;""""))</f>
        <v>#REF!</v>
      </c>
    </row>
    <row r="29" spans="1:11" x14ac:dyDescent="0.25">
      <c r="A29" s="27" t="e">
        <f>IF('AR-Bar List'!#REF!&gt;0,'AR-Bar List'!#REF!,"")</f>
        <v>#REF!</v>
      </c>
      <c r="B29" s="27" t="e">
        <f>IF('AR-Bar List'!#REF!&gt;0,'AR-Bar List'!#REF!,"")</f>
        <v>#REF!</v>
      </c>
      <c r="C29" s="27" t="e">
        <f>IF('AR-Bar List'!#REF!="TOTAL","TOTAL",IF('AR-Bar List'!#REF!=0,"",IF('AR-Bar List'!#REF!="TO","TO",'AR-Bar List'!#REF!&amp;"'-"&amp;'AR-Bar List'!#REF!&amp;"""")))</f>
        <v>#REF!</v>
      </c>
      <c r="D29" s="27" t="e">
        <f>IF('AR-Bar List'!#REF!&gt;0,'AR-Bar List'!#REF!,"")</f>
        <v>#REF!</v>
      </c>
      <c r="E29" s="27" t="e">
        <f>IF('AR-Bar List'!#REF!=0,"",IF(OR(B28="SER OF",B30="SER OF"),"",'AR-Bar List'!#REF!))</f>
        <v>#REF!</v>
      </c>
      <c r="F29" s="27" t="e">
        <f>IF(AND('AR-Bar List'!#REF!=0,'AR-Bar List'!#REF!=0),"",IF('AR-Bar List'!#REF!="TO","TO",'AR-Bar List'!#REF!&amp;"'-"&amp;'AR-Bar List'!#REF!&amp;""""))</f>
        <v>#REF!</v>
      </c>
      <c r="G29" s="27" t="e">
        <f>IF(AND('AR-Bar List'!#REF!=0,'AR-Bar List'!#REF!=0),"",IF('AR-Bar List'!#REF!="TO","TO",'AR-Bar List'!#REF!&amp;"'-"&amp;'AR-Bar List'!#REF!&amp;""""))</f>
        <v>#REF!</v>
      </c>
      <c r="H29" s="27" t="e">
        <f>IF(AND('AR-Bar List'!#REF!=0,'AR-Bar List'!#REF!=0),"",IF('AR-Bar List'!#REF!="TO","TO",'AR-Bar List'!#REF!&amp;"'-"&amp;'AR-Bar List'!#REF!&amp;""""))</f>
        <v>#REF!</v>
      </c>
      <c r="I29" s="27" t="e">
        <f>IF(AND('AR-Bar List'!#REF!=0,'AR-Bar List'!#REF!=0),"",IF('AR-Bar List'!#REF!="TO","TO",'AR-Bar List'!#REF!&amp;"'-"&amp;'AR-Bar List'!#REF!&amp;""""))</f>
        <v>#REF!</v>
      </c>
      <c r="J29" s="27" t="e">
        <f>IF(AND('AR-Bar List'!#REF!=0,'AR-Bar List'!#REF!=0),"",IF('AR-Bar List'!#REF!="TO","TO",'AR-Bar List'!#REF!&amp;"'-"&amp;'AR-Bar List'!#REF!&amp;""""))</f>
        <v>#REF!</v>
      </c>
      <c r="K29" s="27" t="e">
        <f>IF('AR-Bar List'!#REF!=0,"",(MROUND(ABS('AR-Bar List'!#REF!),0.25)&amp;""""))</f>
        <v>#REF!</v>
      </c>
    </row>
    <row r="30" spans="1:11" x14ac:dyDescent="0.25">
      <c r="A30" s="27" t="str">
        <f>IF('AR-Bar List'!A34&gt;0,'AR-Bar List'!A34,"")</f>
        <v/>
      </c>
      <c r="B30" s="27" t="e">
        <f>IF('AR-Bar List'!#REF!&gt;0,'AR-Bar List'!#REF!,"")</f>
        <v>#REF!</v>
      </c>
      <c r="C30" s="27" t="e">
        <f>IF('AR-Bar List'!#REF!="TOTAL","TOTAL",IF('AR-Bar List'!#REF!=0,"",IF('AR-Bar List'!#REF!="TO","TO",'AR-Bar List'!#REF!&amp;"'-"&amp;'AR-Bar List'!#REF!&amp;"""")))</f>
        <v>#REF!</v>
      </c>
      <c r="D30" s="27" t="e">
        <f>IF('AR-Bar List'!#REF!&gt;0,'AR-Bar List'!#REF!,"")</f>
        <v>#REF!</v>
      </c>
      <c r="E30" s="27" t="e">
        <f>IF('AR-Bar List'!#REF!=0,"",IF(OR(B29="SER OF",B31="SER OF"),"",'AR-Bar List'!#REF!))</f>
        <v>#REF!</v>
      </c>
      <c r="F30" s="27" t="e">
        <f>IF(AND('AR-Bar List'!#REF!=0,'AR-Bar List'!#REF!=0),"",IF('AR-Bar List'!#REF!="TO","TO",'AR-Bar List'!#REF!&amp;"'-"&amp;'AR-Bar List'!#REF!&amp;""""))</f>
        <v>#REF!</v>
      </c>
      <c r="G30" s="27" t="e">
        <f>IF(AND('AR-Bar List'!#REF!=0,'AR-Bar List'!#REF!=0),"",IF('AR-Bar List'!#REF!="TO","TO",'AR-Bar List'!#REF!&amp;"'-"&amp;'AR-Bar List'!#REF!&amp;""""))</f>
        <v>#REF!</v>
      </c>
      <c r="H30" s="27" t="e">
        <f>IF(AND('AR-Bar List'!#REF!=0,'AR-Bar List'!#REF!=0),"",IF('AR-Bar List'!#REF!="TO","TO",'AR-Bar List'!#REF!&amp;"'-"&amp;'AR-Bar List'!#REF!&amp;""""))</f>
        <v>#REF!</v>
      </c>
      <c r="I30" s="27" t="e">
        <f>IF(AND('AR-Bar List'!#REF!=0,'AR-Bar List'!#REF!=0),"",IF('AR-Bar List'!#REF!="TO","TO",'AR-Bar List'!#REF!&amp;"'-"&amp;'AR-Bar List'!#REF!&amp;""""))</f>
        <v>#REF!</v>
      </c>
      <c r="J30" s="27" t="e">
        <f>IF(AND('AR-Bar List'!#REF!=0,'AR-Bar List'!#REF!=0),"",IF('AR-Bar List'!#REF!="TO","TO",'AR-Bar List'!#REF!&amp;"'-"&amp;'AR-Bar List'!#REF!&amp;""""))</f>
        <v>#REF!</v>
      </c>
      <c r="K30" s="27" t="e">
        <f>IF('AR-Bar List'!#REF!=0,"",(MROUND(ABS('AR-Bar List'!#REF!),0.25)&amp;""""))</f>
        <v>#REF!</v>
      </c>
    </row>
    <row r="31" spans="1:11" x14ac:dyDescent="0.25">
      <c r="A31" s="61"/>
      <c r="B31" s="61"/>
      <c r="C31" s="61"/>
      <c r="D31" s="61"/>
      <c r="E31" s="61"/>
      <c r="F31" s="62"/>
      <c r="G31" s="61"/>
      <c r="H31" s="61"/>
      <c r="I31" s="61"/>
      <c r="J31" s="61"/>
      <c r="K31" s="62"/>
    </row>
    <row r="32" spans="1:11" x14ac:dyDescent="0.25">
      <c r="A32" s="27" t="str">
        <f>IF('AR-Bar List'!A35&gt;0,'AR-Bar List'!A35,"")</f>
        <v/>
      </c>
      <c r="B32" s="27" t="e">
        <f>IF('AR-Bar List'!#REF!&gt;0,'AR-Bar List'!#REF!,"")</f>
        <v>#REF!</v>
      </c>
      <c r="C32" s="27" t="e">
        <f>IF('AR-Bar List'!#REF!="TOTAL","TOTAL",IF('AR-Bar List'!#REF!=0,"",IF('AR-Bar List'!#REF!="TO","TO",'AR-Bar List'!#REF!&amp;"'-"&amp;'AR-Bar List'!#REF!&amp;"""")))</f>
        <v>#REF!</v>
      </c>
      <c r="D32" s="27" t="e">
        <f>IF('AR-Bar List'!#REF!&gt;0,'AR-Bar List'!#REF!,"")</f>
        <v>#REF!</v>
      </c>
      <c r="E32" s="27" t="e">
        <f>IF('AR-Bar List'!#REF!=0,"",IF(OR(B31="SER OF",B33="SER OF"),"",'AR-Bar List'!#REF!))</f>
        <v>#REF!</v>
      </c>
      <c r="F32" s="27" t="e">
        <f>IF(AND('AR-Bar List'!#REF!=0,'AR-Bar List'!#REF!=0),"",IF('AR-Bar List'!#REF!="TO","TO",'AR-Bar List'!#REF!&amp;"'-"&amp;'AR-Bar List'!#REF!&amp;""""))</f>
        <v>#REF!</v>
      </c>
      <c r="G32" s="27" t="e">
        <f>IF(AND('AR-Bar List'!#REF!=0,'AR-Bar List'!#REF!=0),"",IF('AR-Bar List'!#REF!="TO","TO",'AR-Bar List'!#REF!&amp;"'-"&amp;'AR-Bar List'!#REF!&amp;""""))</f>
        <v>#REF!</v>
      </c>
      <c r="H32" s="27" t="e">
        <f>IF(AND('AR-Bar List'!#REF!=0,'AR-Bar List'!#REF!=0),"",IF('AR-Bar List'!#REF!="TO","TO",'AR-Bar List'!#REF!&amp;"'-"&amp;'AR-Bar List'!#REF!&amp;""""))</f>
        <v>#REF!</v>
      </c>
      <c r="I32" s="27" t="e">
        <f>IF(AND('AR-Bar List'!#REF!=0,'AR-Bar List'!#REF!=0),"",IF('AR-Bar List'!#REF!="TO","TO",'AR-Bar List'!#REF!&amp;"'-"&amp;'AR-Bar List'!#REF!&amp;""""))</f>
        <v>#REF!</v>
      </c>
      <c r="J32" s="27" t="e">
        <f>IF(AND('AR-Bar List'!#REF!=0,'AR-Bar List'!#REF!=0),"",IF('AR-Bar List'!#REF!="TO","TO",'AR-Bar List'!#REF!&amp;"'-"&amp;'AR-Bar List'!#REF!&amp;""""))</f>
        <v>#REF!</v>
      </c>
      <c r="K32" s="27" t="e">
        <f>IF('AR-Bar List'!#REF!=0,"",(ROUND(ABS('AR-Bar List'!#REF!),1)&amp;""""))</f>
        <v>#REF!</v>
      </c>
    </row>
    <row r="33" spans="1:11" x14ac:dyDescent="0.25">
      <c r="A33" s="27" t="str">
        <f>IF('AR-Bar List'!A36&gt;0,'AR-Bar List'!A36,"")</f>
        <v/>
      </c>
      <c r="B33" s="27" t="str">
        <f>IF('AR-Bar List'!B34&gt;0,'AR-Bar List'!B34,"")</f>
        <v/>
      </c>
      <c r="C33" s="27" t="str">
        <f>IF('AR-Bar List'!C34="TOTAL","TOTAL",IF('AR-Bar List'!C34=0,"",IF('AR-Bar List'!C34="TO","TO",'AR-Bar List'!C34&amp;"'-"&amp;'AR-Bar List'!D34&amp;"""")))</f>
        <v>TOTAL</v>
      </c>
      <c r="D33" s="27">
        <f>IF('AR-Bar List'!E34&gt;0,'AR-Bar List'!E34,"")</f>
        <v>1398</v>
      </c>
      <c r="E33" s="27" t="e">
        <f>IF('AR-Bar List'!F34=0,"",IF(OR(B32="SER OF",B34="SER OF"),"",'AR-Bar List'!F34))</f>
        <v>#REF!</v>
      </c>
      <c r="F33" s="27" t="str">
        <f>IF(AND('AR-Bar List'!G34=0,'AR-Bar List'!H34=0),"",IF('AR-Bar List'!G34="TO","TO",'AR-Bar List'!G34&amp;"'-"&amp;'AR-Bar List'!H34&amp;""""))</f>
        <v/>
      </c>
      <c r="G33" s="27" t="str">
        <f>IF(AND('AR-Bar List'!I34=0,'AR-Bar List'!J34=0),"",IF('AR-Bar List'!I34="TO","TO",'AR-Bar List'!I34&amp;"'-"&amp;'AR-Bar List'!J34&amp;""""))</f>
        <v/>
      </c>
      <c r="H33" s="27" t="str">
        <f>IF(AND('AR-Bar List'!K34=0,'AR-Bar List'!L34=0),"",IF('AR-Bar List'!K34="TO","TO",'AR-Bar List'!K34&amp;"'-"&amp;'AR-Bar List'!L34&amp;""""))</f>
        <v/>
      </c>
      <c r="I33" s="27" t="str">
        <f>IF(AND('AR-Bar List'!M34=0,'AR-Bar List'!N34=0),"",IF('AR-Bar List'!M34="TO","TO",'AR-Bar List'!M34&amp;"'-"&amp;'AR-Bar List'!N34&amp;""""))</f>
        <v/>
      </c>
      <c r="J33" s="27" t="str">
        <f>IF(AND('AR-Bar List'!O34=0,'AR-Bar List'!P34=0),"",IF('AR-Bar List'!O34="TO","TO",'AR-Bar List'!O34&amp;"'-"&amp;'AR-Bar List'!P34&amp;""""))</f>
        <v/>
      </c>
      <c r="K33" s="27" t="str">
        <f>IF('AR-Bar List'!S34=0,"",(ROUND(ABS('AR-Bar List'!S34),1)&amp;""""))</f>
        <v/>
      </c>
    </row>
    <row r="34" spans="1:11" x14ac:dyDescent="0.25">
      <c r="A34" s="27" t="str">
        <f>IF('AR-Bar List'!A37&gt;0,'AR-Bar List'!A37,"")</f>
        <v/>
      </c>
      <c r="B34" s="27" t="str">
        <f>IF('AR-Bar List'!B35&gt;0,'AR-Bar List'!B35,"")</f>
        <v/>
      </c>
      <c r="C34" s="27" t="str">
        <f>IF('AR-Bar List'!C35="TOTAL","TOTAL",IF('AR-Bar List'!C35=0,"",IF('AR-Bar List'!C35="TO","TO",'AR-Bar List'!C35&amp;"'-"&amp;'AR-Bar List'!D35&amp;"""")))</f>
        <v/>
      </c>
      <c r="D34" s="27" t="str">
        <f>IF('AR-Bar List'!E35&gt;0,'AR-Bar List'!E35,"")</f>
        <v/>
      </c>
      <c r="E34" s="27" t="str">
        <f>IF('AR-Bar List'!F35=0,"",IF(OR(B33="SER OF",B35="SER OF"),"",'AR-Bar List'!F35))</f>
        <v/>
      </c>
      <c r="F34" s="27" t="str">
        <f>IF(AND('AR-Bar List'!G35=0,'AR-Bar List'!H35=0),"",IF('AR-Bar List'!G35="TO","TO",'AR-Bar List'!G35&amp;"'-"&amp;'AR-Bar List'!H35&amp;""""))</f>
        <v/>
      </c>
      <c r="G34" s="27" t="str">
        <f>IF(AND('AR-Bar List'!I35=0,'AR-Bar List'!J35=0),"",IF('AR-Bar List'!I35="TO","TO",'AR-Bar List'!I35&amp;"'-"&amp;'AR-Bar List'!J35&amp;""""))</f>
        <v/>
      </c>
      <c r="H34" s="27" t="str">
        <f>IF(AND('AR-Bar List'!K35=0,'AR-Bar List'!L35=0),"",IF('AR-Bar List'!K35="TO","TO",'AR-Bar List'!K35&amp;"'-"&amp;'AR-Bar List'!L35&amp;""""))</f>
        <v/>
      </c>
      <c r="I34" s="27" t="str">
        <f>IF(AND('AR-Bar List'!M35=0,'AR-Bar List'!N35=0),"",IF('AR-Bar List'!M35="TO","TO",'AR-Bar List'!M35&amp;"'-"&amp;'AR-Bar List'!N35&amp;""""))</f>
        <v/>
      </c>
      <c r="J34" s="27" t="str">
        <f>IF(AND('AR-Bar List'!O35=0,'AR-Bar List'!P35=0),"",IF('AR-Bar List'!O35="TO","TO",'AR-Bar List'!O35&amp;"'-"&amp;'AR-Bar List'!P35&amp;""""))</f>
        <v/>
      </c>
      <c r="K34" s="27" t="str">
        <f>IF('AR-Bar List'!S35=0,"",(ROUND(ABS('AR-Bar List'!S35),1)&amp;""""))</f>
        <v/>
      </c>
    </row>
    <row r="35" spans="1:11" x14ac:dyDescent="0.25">
      <c r="A35" s="27" t="str">
        <f>IF('AR-Bar List'!A38&gt;0,'AR-Bar List'!A38,"")</f>
        <v/>
      </c>
      <c r="B35" s="27" t="str">
        <f>IF('AR-Bar List'!B36&gt;0,'AR-Bar List'!B36,"")</f>
        <v/>
      </c>
      <c r="C35" s="27" t="str">
        <f>IF('AR-Bar List'!C36="TOTAL","TOTAL",IF('AR-Bar List'!C36=0,"",IF('AR-Bar List'!C36="TO","TO",'AR-Bar List'!C36&amp;"'-"&amp;'AR-Bar List'!D36&amp;"""")))</f>
        <v/>
      </c>
      <c r="D35" s="27" t="str">
        <f>IF('AR-Bar List'!E36&gt;0,'AR-Bar List'!E36,"")</f>
        <v/>
      </c>
      <c r="E35" s="27" t="str">
        <f>IF('AR-Bar List'!F36=0,"",IF(OR(B34="SER OF",B36="SER OF"),"",'AR-Bar List'!F36))</f>
        <v/>
      </c>
      <c r="F35" s="27" t="str">
        <f>IF(AND('AR-Bar List'!G36=0,'AR-Bar List'!H36=0),"",IF('AR-Bar List'!G36="TO","TO",'AR-Bar List'!G36&amp;"'-"&amp;'AR-Bar List'!H36&amp;""""))</f>
        <v/>
      </c>
      <c r="G35" s="27" t="str">
        <f>IF(AND('AR-Bar List'!I36=0,'AR-Bar List'!J36=0),"",IF('AR-Bar List'!I36="TO","TO",'AR-Bar List'!I36&amp;"'-"&amp;'AR-Bar List'!J36&amp;""""))</f>
        <v/>
      </c>
      <c r="H35" s="27" t="str">
        <f>IF(AND('AR-Bar List'!K36=0,'AR-Bar List'!L36=0),"",IF('AR-Bar List'!K36="TO","TO",'AR-Bar List'!K36&amp;"'-"&amp;'AR-Bar List'!L36&amp;""""))</f>
        <v/>
      </c>
      <c r="I35" s="27" t="str">
        <f>IF(AND('AR-Bar List'!M36=0,'AR-Bar List'!N36=0),"",IF('AR-Bar List'!M36="TO","TO",'AR-Bar List'!M36&amp;"'-"&amp;'AR-Bar List'!N36&amp;""""))</f>
        <v/>
      </c>
      <c r="J35" s="27" t="str">
        <f>IF(AND('AR-Bar List'!O36=0,'AR-Bar List'!P36=0),"",IF('AR-Bar List'!O36="TO","TO",'AR-Bar List'!O36&amp;"'-"&amp;'AR-Bar List'!P36&amp;""""))</f>
        <v/>
      </c>
      <c r="K35" s="27" t="str">
        <f>IF('AR-Bar List'!S36=0,"",(ROUND(ABS('AR-Bar List'!S36),1)&amp;""""))</f>
        <v/>
      </c>
    </row>
    <row r="36" spans="1:11" x14ac:dyDescent="0.25">
      <c r="A36" s="27" t="str">
        <f>IF('AR-Bar List'!A39&gt;0,'AR-Bar List'!A39,"")</f>
        <v/>
      </c>
      <c r="B36" s="27" t="str">
        <f>IF('AR-Bar List'!B37&gt;0,'AR-Bar List'!B37,"")</f>
        <v/>
      </c>
      <c r="C36" s="27" t="str">
        <f>IF('AR-Bar List'!C37="TOTAL","TOTAL",IF('AR-Bar List'!C37=0,"",IF('AR-Bar List'!C37="TO","TO",'AR-Bar List'!C37&amp;"'-"&amp;'AR-Bar List'!D37&amp;"""")))</f>
        <v/>
      </c>
      <c r="D36" s="27" t="str">
        <f>IF('AR-Bar List'!E37&gt;0,'AR-Bar List'!E37,"")</f>
        <v/>
      </c>
      <c r="E36" s="27" t="str">
        <f>IF('AR-Bar List'!F37=0,"",IF(OR(B35="SER OF",B37="SER OF"),"",'AR-Bar List'!F37))</f>
        <v/>
      </c>
      <c r="F36" s="27" t="str">
        <f>IF(AND('AR-Bar List'!G37=0,'AR-Bar List'!H37=0),"",IF('AR-Bar List'!G37="TO","TO",'AR-Bar List'!G37&amp;"'-"&amp;'AR-Bar List'!H37&amp;""""))</f>
        <v/>
      </c>
      <c r="G36" s="27" t="str">
        <f>IF(AND('AR-Bar List'!I37=0,'AR-Bar List'!J37=0),"",IF('AR-Bar List'!I37="TO","TO",'AR-Bar List'!I37&amp;"'-"&amp;'AR-Bar List'!J37&amp;""""))</f>
        <v/>
      </c>
      <c r="H36" s="27" t="str">
        <f>IF(AND('AR-Bar List'!K37=0,'AR-Bar List'!L37=0),"",IF('AR-Bar List'!K37="TO","TO",'AR-Bar List'!K37&amp;"'-"&amp;'AR-Bar List'!L37&amp;""""))</f>
        <v/>
      </c>
      <c r="I36" s="27" t="str">
        <f>IF(AND('AR-Bar List'!M37=0,'AR-Bar List'!N37=0),"",IF('AR-Bar List'!M37="TO","TO",'AR-Bar List'!M37&amp;"'-"&amp;'AR-Bar List'!N37&amp;""""))</f>
        <v/>
      </c>
      <c r="J36" s="27" t="str">
        <f>IF(AND('AR-Bar List'!O37=0,'AR-Bar List'!P37=0),"",IF('AR-Bar List'!O37="TO","TO",'AR-Bar List'!O37&amp;"'-"&amp;'AR-Bar List'!P37&amp;""""))</f>
        <v/>
      </c>
      <c r="K36" s="27" t="str">
        <f>IF('AR-Bar List'!S37=0,"",(ROUND(ABS('AR-Bar List'!S37),1)&amp;""""))</f>
        <v/>
      </c>
    </row>
    <row r="37" spans="1:11" x14ac:dyDescent="0.25">
      <c r="A37" s="27" t="str">
        <f>IF('AR-Bar List'!A40&gt;0,'AR-Bar List'!A40,"")</f>
        <v/>
      </c>
      <c r="B37" s="27" t="str">
        <f>IF('AR-Bar List'!B38&gt;0,'AR-Bar List'!B38,"")</f>
        <v/>
      </c>
      <c r="C37" s="27" t="str">
        <f>IF('AR-Bar List'!C38="TOTAL","TOTAL",IF('AR-Bar List'!C38=0,"",IF('AR-Bar List'!C38="TO","TO",'AR-Bar List'!C38&amp;"'-"&amp;'AR-Bar List'!D38&amp;"""")))</f>
        <v/>
      </c>
      <c r="D37" s="27" t="str">
        <f>IF('AR-Bar List'!E38&gt;0,'AR-Bar List'!E38,"")</f>
        <v/>
      </c>
      <c r="E37" s="27" t="str">
        <f>IF('AR-Bar List'!F38=0,"",IF(OR(B36="SER OF",B38="SER OF"),"",'AR-Bar List'!F38))</f>
        <v/>
      </c>
      <c r="F37" s="27" t="str">
        <f>IF(AND('AR-Bar List'!G38=0,'AR-Bar List'!H38=0),"",IF('AR-Bar List'!G38="TO","TO",'AR-Bar List'!G38&amp;"'-"&amp;'AR-Bar List'!H38&amp;""""))</f>
        <v/>
      </c>
      <c r="G37" s="27" t="str">
        <f>IF(AND('AR-Bar List'!I38=0,'AR-Bar List'!J38=0),"",IF('AR-Bar List'!I38="TO","TO",'AR-Bar List'!I38&amp;"'-"&amp;'AR-Bar List'!J38&amp;""""))</f>
        <v/>
      </c>
      <c r="H37" s="27" t="str">
        <f>IF(AND('AR-Bar List'!K38=0,'AR-Bar List'!L38=0),"",IF('AR-Bar List'!K38="TO","TO",'AR-Bar List'!K38&amp;"'-"&amp;'AR-Bar List'!L38&amp;""""))</f>
        <v/>
      </c>
      <c r="I37" s="27" t="str">
        <f>IF(AND('AR-Bar List'!M38=0,'AR-Bar List'!N38=0),"",IF('AR-Bar List'!M38="TO","TO",'AR-Bar List'!M38&amp;"'-"&amp;'AR-Bar List'!N38&amp;""""))</f>
        <v/>
      </c>
      <c r="J37" s="27" t="str">
        <f>IF(AND('AR-Bar List'!O38=0,'AR-Bar List'!P38=0),"",IF('AR-Bar List'!O38="TO","TO",'AR-Bar List'!O38&amp;"'-"&amp;'AR-Bar List'!P38&amp;""""))</f>
        <v/>
      </c>
      <c r="K37" s="27" t="str">
        <f>IF('AR-Bar List'!S38=0,"",(ROUND(ABS('AR-Bar List'!S38),1)&amp;""""))</f>
        <v/>
      </c>
    </row>
    <row r="38" spans="1:11" x14ac:dyDescent="0.25">
      <c r="A38" s="27" t="str">
        <f>IF('AR-Bar List'!A41&gt;0,'AR-Bar List'!A41,"")</f>
        <v/>
      </c>
      <c r="B38" s="27" t="str">
        <f>IF('AR-Bar List'!B39&gt;0,'AR-Bar List'!B39,"")</f>
        <v/>
      </c>
      <c r="C38" s="27" t="str">
        <f>IF('AR-Bar List'!C39="TOTAL","TOTAL",IF('AR-Bar List'!C39=0,"",IF('AR-Bar List'!C39="TO","TO",'AR-Bar List'!C39&amp;"'-"&amp;'AR-Bar List'!D39&amp;"""")))</f>
        <v/>
      </c>
      <c r="D38" s="27" t="str">
        <f>IF('AR-Bar List'!E39&gt;0,'AR-Bar List'!E39,"")</f>
        <v/>
      </c>
      <c r="E38" s="27" t="str">
        <f>IF('AR-Bar List'!F39=0,"",IF(OR(B37="SER OF",B39="SER OF"),"",'AR-Bar List'!F39))</f>
        <v/>
      </c>
      <c r="F38" s="27" t="str">
        <f>IF(AND('AR-Bar List'!G39=0,'AR-Bar List'!H39=0),"",IF('AR-Bar List'!G39="TO","TO",'AR-Bar List'!G39&amp;"'-"&amp;'AR-Bar List'!H39&amp;""""))</f>
        <v/>
      </c>
      <c r="G38" s="27" t="str">
        <f>IF(AND('AR-Bar List'!I39=0,'AR-Bar List'!J39=0),"",IF('AR-Bar List'!I39="TO","TO",'AR-Bar List'!I39&amp;"'-"&amp;'AR-Bar List'!J39&amp;""""))</f>
        <v/>
      </c>
      <c r="H38" s="27" t="str">
        <f>IF(AND('AR-Bar List'!K39=0,'AR-Bar List'!L39=0),"",IF('AR-Bar List'!K39="TO","TO",'AR-Bar List'!K39&amp;"'-"&amp;'AR-Bar List'!L39&amp;""""))</f>
        <v/>
      </c>
      <c r="I38" s="27" t="str">
        <f>IF(AND('AR-Bar List'!M39=0,'AR-Bar List'!N39=0),"",IF('AR-Bar List'!M39="TO","TO",'AR-Bar List'!M39&amp;"'-"&amp;'AR-Bar List'!N39&amp;""""))</f>
        <v/>
      </c>
      <c r="J38" s="27" t="str">
        <f>IF(AND('AR-Bar List'!O39=0,'AR-Bar List'!P39=0),"",IF('AR-Bar List'!O39="TO","TO",'AR-Bar List'!O39&amp;"'-"&amp;'AR-Bar List'!P39&amp;""""))</f>
        <v/>
      </c>
      <c r="K38" s="27" t="str">
        <f>IF('AR-Bar List'!S39=0,"",(ROUND(ABS('AR-Bar List'!S39),1)&amp;""""))</f>
        <v/>
      </c>
    </row>
    <row r="39" spans="1:11" x14ac:dyDescent="0.25">
      <c r="A39" s="27" t="str">
        <f>IF('AR-Bar List'!A42&gt;0,'AR-Bar List'!A42,"")</f>
        <v/>
      </c>
      <c r="B39" s="27" t="str">
        <f>IF('AR-Bar List'!B40&gt;0,'AR-Bar List'!B40,"")</f>
        <v/>
      </c>
      <c r="C39" s="27" t="str">
        <f>IF('AR-Bar List'!C40="TOTAL","TOTAL",IF('AR-Bar List'!C40=0,"",IF('AR-Bar List'!C40="TO","TO",'AR-Bar List'!C40&amp;"'-"&amp;'AR-Bar List'!D40&amp;"""")))</f>
        <v/>
      </c>
      <c r="D39" s="27" t="str">
        <f>IF('AR-Bar List'!E40&gt;0,'AR-Bar List'!E40,"")</f>
        <v/>
      </c>
      <c r="E39" s="27" t="str">
        <f>IF('AR-Bar List'!F40=0,"",IF(OR(B38="SER OF",B40="SER OF"),"",'AR-Bar List'!F40))</f>
        <v/>
      </c>
      <c r="F39" s="27" t="str">
        <f>IF(AND('AR-Bar List'!G40=0,'AR-Bar List'!H40=0),"",IF('AR-Bar List'!G40="TO","TO",'AR-Bar List'!G40&amp;"'-"&amp;'AR-Bar List'!H40&amp;""""))</f>
        <v/>
      </c>
      <c r="G39" s="27" t="str">
        <f>IF(AND('AR-Bar List'!I40=0,'AR-Bar List'!J40=0),"",IF('AR-Bar List'!I40="TO","TO",'AR-Bar List'!I40&amp;"'-"&amp;'AR-Bar List'!J40&amp;""""))</f>
        <v/>
      </c>
      <c r="H39" s="27" t="str">
        <f>IF(AND('AR-Bar List'!K40=0,'AR-Bar List'!L40=0),"",IF('AR-Bar List'!K40="TO","TO",'AR-Bar List'!K40&amp;"'-"&amp;'AR-Bar List'!L40&amp;""""))</f>
        <v/>
      </c>
      <c r="I39" s="27" t="str">
        <f>IF(AND('AR-Bar List'!M40=0,'AR-Bar List'!N40=0),"",IF('AR-Bar List'!M40="TO","TO",'AR-Bar List'!M40&amp;"'-"&amp;'AR-Bar List'!N40&amp;""""))</f>
        <v/>
      </c>
      <c r="J39" s="27" t="str">
        <f>IF(AND('AR-Bar List'!O40=0,'AR-Bar List'!P40=0),"",IF('AR-Bar List'!O40="TO","TO",'AR-Bar List'!O40&amp;"'-"&amp;'AR-Bar List'!P40&amp;""""))</f>
        <v/>
      </c>
      <c r="K39" s="27" t="str">
        <f>IF('AR-Bar List'!S40=0,"",(ROUND(ABS('AR-Bar List'!S40),1)&amp;""""))</f>
        <v/>
      </c>
    </row>
    <row r="40" spans="1:11" x14ac:dyDescent="0.25">
      <c r="A40" s="27" t="str">
        <f>IF('AR-Bar List'!A43&gt;0,'AR-Bar List'!A43,"")</f>
        <v/>
      </c>
      <c r="B40" s="27" t="str">
        <f>IF('AR-Bar List'!B41&gt;0,'AR-Bar List'!B41,"")</f>
        <v/>
      </c>
      <c r="C40" s="27" t="str">
        <f>IF('AR-Bar List'!C41="TOTAL","TOTAL",IF('AR-Bar List'!C41=0,"",IF('AR-Bar List'!C41="TO","TO",'AR-Bar List'!C41&amp;"'-"&amp;'AR-Bar List'!D41&amp;"""")))</f>
        <v/>
      </c>
      <c r="D40" s="27" t="str">
        <f>IF('AR-Bar List'!E41&gt;0,'AR-Bar List'!E41,"")</f>
        <v/>
      </c>
      <c r="E40" s="27" t="str">
        <f>IF('AR-Bar List'!F41=0,"",IF(OR(B39="SER OF",B41="SER OF"),"",'AR-Bar List'!F41))</f>
        <v/>
      </c>
      <c r="F40" s="27" t="str">
        <f>IF(AND('AR-Bar List'!G41=0,'AR-Bar List'!H41=0),"",IF('AR-Bar List'!G41="TO","TO",'AR-Bar List'!G41&amp;"'-"&amp;'AR-Bar List'!H41&amp;""""))</f>
        <v/>
      </c>
      <c r="G40" s="27" t="str">
        <f>IF(AND('AR-Bar List'!I41=0,'AR-Bar List'!J41=0),"",IF('AR-Bar List'!I41="TO","TO",'AR-Bar List'!I41&amp;"'-"&amp;'AR-Bar List'!J41&amp;""""))</f>
        <v/>
      </c>
      <c r="H40" s="27" t="str">
        <f>IF(AND('AR-Bar List'!K41=0,'AR-Bar List'!L41=0),"",IF('AR-Bar List'!K41="TO","TO",'AR-Bar List'!K41&amp;"'-"&amp;'AR-Bar List'!L41&amp;""""))</f>
        <v/>
      </c>
      <c r="I40" s="27" t="str">
        <f>IF(AND('AR-Bar List'!M41=0,'AR-Bar List'!N41=0),"",IF('AR-Bar List'!M41="TO","TO",'AR-Bar List'!M41&amp;"'-"&amp;'AR-Bar List'!N41&amp;""""))</f>
        <v/>
      </c>
      <c r="J40" s="27" t="str">
        <f>IF(AND('AR-Bar List'!O41=0,'AR-Bar List'!P41=0),"",IF('AR-Bar List'!O41="TO","TO",'AR-Bar List'!O41&amp;"'-"&amp;'AR-Bar List'!P41&amp;""""))</f>
        <v/>
      </c>
      <c r="K40" s="27" t="str">
        <f>IF('AR-Bar List'!S41=0,"",(ROUND(ABS('AR-Bar List'!S41),1)&amp;""""))</f>
        <v/>
      </c>
    </row>
    <row r="41" spans="1:11" x14ac:dyDescent="0.25">
      <c r="A41" s="27" t="str">
        <f>IF('AR-Bar List'!A44&gt;0,'AR-Bar List'!A44,"")</f>
        <v/>
      </c>
      <c r="B41" s="27" t="str">
        <f>IF('AR-Bar List'!B42&gt;0,'AR-Bar List'!B42,"")</f>
        <v/>
      </c>
      <c r="C41" s="27" t="str">
        <f>IF('AR-Bar List'!C42="TOTAL","TOTAL",IF('AR-Bar List'!C42=0,"",IF('AR-Bar List'!C42="TO","TO",'AR-Bar List'!C42&amp;"'-"&amp;'AR-Bar List'!D42&amp;"""")))</f>
        <v/>
      </c>
      <c r="D41" s="27" t="str">
        <f>IF('AR-Bar List'!E42&gt;0,'AR-Bar List'!E42,"")</f>
        <v/>
      </c>
      <c r="E41" s="27" t="str">
        <f>IF('AR-Bar List'!F42=0,"",IF(OR(B40="SER OF",B42="SER OF"),"",'AR-Bar List'!F42))</f>
        <v/>
      </c>
      <c r="F41" s="27" t="str">
        <f>IF(AND('AR-Bar List'!G42=0,'AR-Bar List'!H42=0),"",IF('AR-Bar List'!G42="TO","TO",'AR-Bar List'!G42&amp;"'-"&amp;'AR-Bar List'!H42&amp;""""))</f>
        <v/>
      </c>
      <c r="G41" s="27" t="str">
        <f>IF(AND('AR-Bar List'!I42=0,'AR-Bar List'!J42=0),"",IF('AR-Bar List'!I42="TO","TO",'AR-Bar List'!I42&amp;"'-"&amp;'AR-Bar List'!J42&amp;""""))</f>
        <v/>
      </c>
      <c r="H41" s="27" t="str">
        <f>IF(AND('AR-Bar List'!K42=0,'AR-Bar List'!L42=0),"",IF('AR-Bar List'!K42="TO","TO",'AR-Bar List'!K42&amp;"'-"&amp;'AR-Bar List'!L42&amp;""""))</f>
        <v/>
      </c>
      <c r="I41" s="27" t="str">
        <f>IF(AND('AR-Bar List'!M42=0,'AR-Bar List'!N42=0),"",IF('AR-Bar List'!M42="TO","TO",'AR-Bar List'!M42&amp;"'-"&amp;'AR-Bar List'!N42&amp;""""))</f>
        <v/>
      </c>
      <c r="J41" s="27" t="str">
        <f>IF(AND('AR-Bar List'!O42=0,'AR-Bar List'!P42=0),"",IF('AR-Bar List'!O42="TO","TO",'AR-Bar List'!O42&amp;"'-"&amp;'AR-Bar List'!P42&amp;""""))</f>
        <v/>
      </c>
      <c r="K41" s="27" t="str">
        <f>IF('AR-Bar List'!S42=0,"",(ROUND(ABS('AR-Bar List'!S42),1)&amp;""""))</f>
        <v/>
      </c>
    </row>
    <row r="42" spans="1:11" x14ac:dyDescent="0.25">
      <c r="A42" s="27" t="str">
        <f>IF('AR-Bar List'!A45&gt;0,'AR-Bar List'!A45,"")</f>
        <v/>
      </c>
      <c r="B42" s="27" t="str">
        <f>IF('AR-Bar List'!B43&gt;0,'AR-Bar List'!B43,"")</f>
        <v/>
      </c>
      <c r="C42" s="27" t="str">
        <f>IF('AR-Bar List'!C43="TOTAL","TOTAL",IF('AR-Bar List'!C43=0,"",IF('AR-Bar List'!C43="TO","TO",'AR-Bar List'!C43&amp;"'-"&amp;'AR-Bar List'!D43&amp;"""")))</f>
        <v/>
      </c>
      <c r="D42" s="27" t="str">
        <f>IF('AR-Bar List'!E43&gt;0,'AR-Bar List'!E43,"")</f>
        <v/>
      </c>
      <c r="E42" s="27" t="str">
        <f>IF('AR-Bar List'!F43=0,"",IF(OR(B41="SER OF",B43="SER OF"),"",'AR-Bar List'!F43))</f>
        <v/>
      </c>
      <c r="F42" s="27" t="str">
        <f>IF(AND('AR-Bar List'!G43=0,'AR-Bar List'!H43=0),"",IF('AR-Bar List'!G43="TO","TO",'AR-Bar List'!G43&amp;"'-"&amp;'AR-Bar List'!H43&amp;""""))</f>
        <v/>
      </c>
      <c r="G42" s="27" t="str">
        <f>IF(AND('AR-Bar List'!I43=0,'AR-Bar List'!J43=0),"",IF('AR-Bar List'!I43="TO","TO",'AR-Bar List'!I43&amp;"'-"&amp;'AR-Bar List'!J43&amp;""""))</f>
        <v/>
      </c>
      <c r="H42" s="27" t="str">
        <f>IF(AND('AR-Bar List'!K43=0,'AR-Bar List'!L43=0),"",IF('AR-Bar List'!K43="TO","TO",'AR-Bar List'!K43&amp;"'-"&amp;'AR-Bar List'!L43&amp;""""))</f>
        <v/>
      </c>
      <c r="I42" s="27" t="str">
        <f>IF(AND('AR-Bar List'!M43=0,'AR-Bar List'!N43=0),"",IF('AR-Bar List'!M43="TO","TO",'AR-Bar List'!M43&amp;"'-"&amp;'AR-Bar List'!N43&amp;""""))</f>
        <v/>
      </c>
      <c r="J42" s="27" t="str">
        <f>IF(AND('AR-Bar List'!O43=0,'AR-Bar List'!P43=0),"",IF('AR-Bar List'!O43="TO","TO",'AR-Bar List'!O43&amp;"'-"&amp;'AR-Bar List'!P43&amp;""""))</f>
        <v/>
      </c>
      <c r="K42" s="27" t="str">
        <f>IF('AR-Bar List'!S43=0,"",(ROUND(ABS('AR-Bar List'!S43),1)&amp;""""))</f>
        <v/>
      </c>
    </row>
    <row r="43" spans="1:11" x14ac:dyDescent="0.25">
      <c r="A43" s="27" t="str">
        <f>IF('AR-Bar List'!A46&gt;0,'AR-Bar List'!A46,"")</f>
        <v/>
      </c>
      <c r="B43" s="27" t="str">
        <f>IF('AR-Bar List'!B44&gt;0,'AR-Bar List'!B44,"")</f>
        <v/>
      </c>
      <c r="C43" s="27" t="str">
        <f>IF('AR-Bar List'!C44="TOTAL","TOTAL",IF('AR-Bar List'!C44=0,"",IF('AR-Bar List'!C44="TO","TO",'AR-Bar List'!C44&amp;"'-"&amp;'AR-Bar List'!D44&amp;"""")))</f>
        <v/>
      </c>
      <c r="D43" s="27" t="str">
        <f>IF('AR-Bar List'!E44&gt;0,'AR-Bar List'!E44,"")</f>
        <v/>
      </c>
      <c r="E43" s="27" t="str">
        <f>IF('AR-Bar List'!F44=0,"",IF(OR(B42="SER OF",B44="SER OF"),"",'AR-Bar List'!F44))</f>
        <v/>
      </c>
      <c r="F43" s="27" t="str">
        <f>IF(AND('AR-Bar List'!G44=0,'AR-Bar List'!H44=0),"",IF('AR-Bar List'!G44="TO","TO",'AR-Bar List'!G44&amp;"'-"&amp;'AR-Bar List'!H44&amp;""""))</f>
        <v/>
      </c>
      <c r="G43" s="27" t="str">
        <f>IF(AND('AR-Bar List'!I44=0,'AR-Bar List'!J44=0),"",IF('AR-Bar List'!I44="TO","TO",'AR-Bar List'!I44&amp;"'-"&amp;'AR-Bar List'!J44&amp;""""))</f>
        <v/>
      </c>
      <c r="H43" s="27" t="str">
        <f>IF(AND('AR-Bar List'!K44=0,'AR-Bar List'!L44=0),"",IF('AR-Bar List'!K44="TO","TO",'AR-Bar List'!K44&amp;"'-"&amp;'AR-Bar List'!L44&amp;""""))</f>
        <v/>
      </c>
      <c r="I43" s="27" t="str">
        <f>IF(AND('AR-Bar List'!M44=0,'AR-Bar List'!N44=0),"",IF('AR-Bar List'!M44="TO","TO",'AR-Bar List'!M44&amp;"'-"&amp;'AR-Bar List'!N44&amp;""""))</f>
        <v/>
      </c>
      <c r="J43" s="27" t="str">
        <f>IF(AND('AR-Bar List'!O44=0,'AR-Bar List'!P44=0),"",IF('AR-Bar List'!O44="TO","TO",'AR-Bar List'!O44&amp;"'-"&amp;'AR-Bar List'!P44&amp;""""))</f>
        <v/>
      </c>
      <c r="K43" s="27" t="str">
        <f>IF('AR-Bar List'!S44=0,"",(ROUND(ABS('AR-Bar List'!S44),1)&amp;""""))</f>
        <v/>
      </c>
    </row>
    <row r="44" spans="1:11" x14ac:dyDescent="0.25">
      <c r="A44" s="27" t="str">
        <f>IF('AR-Bar List'!A47&gt;0,'AR-Bar List'!A47,"")</f>
        <v/>
      </c>
      <c r="B44" s="27" t="str">
        <f>IF('AR-Bar List'!B45&gt;0,'AR-Bar List'!B45,"")</f>
        <v/>
      </c>
      <c r="C44" s="27" t="str">
        <f>IF('AR-Bar List'!C45="TOTAL","TOTAL",IF('AR-Bar List'!C45=0,"",IF('AR-Bar List'!C45="TO","TO",'AR-Bar List'!C45&amp;"'-"&amp;'AR-Bar List'!D45&amp;"""")))</f>
        <v/>
      </c>
      <c r="D44" s="27" t="str">
        <f>IF('AR-Bar List'!E45&gt;0,'AR-Bar List'!E45,"")</f>
        <v/>
      </c>
      <c r="E44" s="27" t="str">
        <f>IF('AR-Bar List'!F45=0,"",IF(OR(B43="SER OF",B45="SER OF"),"",'AR-Bar List'!F45))</f>
        <v/>
      </c>
      <c r="F44" s="27" t="str">
        <f>IF(AND('AR-Bar List'!G45=0,'AR-Bar List'!H45=0),"",IF('AR-Bar List'!G45="TO","TO",'AR-Bar List'!G45&amp;"'-"&amp;'AR-Bar List'!H45&amp;""""))</f>
        <v/>
      </c>
      <c r="G44" s="27" t="str">
        <f>IF(AND('AR-Bar List'!I45=0,'AR-Bar List'!J45=0),"",IF('AR-Bar List'!I45="TO","TO",'AR-Bar List'!I45&amp;"'-"&amp;'AR-Bar List'!J45&amp;""""))</f>
        <v/>
      </c>
      <c r="H44" s="27" t="str">
        <f>IF(AND('AR-Bar List'!K45=0,'AR-Bar List'!L45=0),"",IF('AR-Bar List'!K45="TO","TO",'AR-Bar List'!K45&amp;"'-"&amp;'AR-Bar List'!L45&amp;""""))</f>
        <v/>
      </c>
      <c r="I44" s="27" t="str">
        <f>IF(AND('AR-Bar List'!M45=0,'AR-Bar List'!N45=0),"",IF('AR-Bar List'!M45="TO","TO",'AR-Bar List'!M45&amp;"'-"&amp;'AR-Bar List'!N45&amp;""""))</f>
        <v/>
      </c>
      <c r="J44" s="27" t="str">
        <f>IF(AND('AR-Bar List'!O45=0,'AR-Bar List'!P45=0),"",IF('AR-Bar List'!O45="TO","TO",'AR-Bar List'!O45&amp;"'-"&amp;'AR-Bar List'!P45&amp;""""))</f>
        <v/>
      </c>
      <c r="K44" s="27" t="str">
        <f>IF('AR-Bar List'!S45=0,"",(ROUND(ABS('AR-Bar List'!S45),1)&amp;""""))</f>
        <v/>
      </c>
    </row>
    <row r="45" spans="1:11" x14ac:dyDescent="0.25">
      <c r="A45" s="27" t="str">
        <f>IF('AR-Bar List'!A48&gt;0,'AR-Bar List'!A48,"")</f>
        <v/>
      </c>
      <c r="B45" s="27" t="str">
        <f>IF('AR-Bar List'!B46&gt;0,'AR-Bar List'!B46,"")</f>
        <v/>
      </c>
      <c r="C45" s="27" t="str">
        <f>IF('AR-Bar List'!C46="TOTAL","TOTAL",IF('AR-Bar List'!C46=0,"",IF('AR-Bar List'!C46="TO","TO",'AR-Bar List'!C46&amp;"'-"&amp;'AR-Bar List'!D46&amp;"""")))</f>
        <v/>
      </c>
      <c r="D45" s="27" t="str">
        <f>IF('AR-Bar List'!E46&gt;0,'AR-Bar List'!E46,"")</f>
        <v/>
      </c>
      <c r="E45" s="27" t="str">
        <f>IF('AR-Bar List'!F46=0,"",IF(OR(B44="SER OF",B46="SER OF"),"",'AR-Bar List'!F46))</f>
        <v/>
      </c>
      <c r="F45" s="27" t="str">
        <f>IF(AND('AR-Bar List'!G46=0,'AR-Bar List'!H46=0),"",IF('AR-Bar List'!G46="TO","TO",'AR-Bar List'!G46&amp;"'-"&amp;'AR-Bar List'!H46&amp;""""))</f>
        <v/>
      </c>
      <c r="G45" s="27" t="str">
        <f>IF(AND('AR-Bar List'!I46=0,'AR-Bar List'!J46=0),"",IF('AR-Bar List'!I46="TO","TO",'AR-Bar List'!I46&amp;"'-"&amp;'AR-Bar List'!J46&amp;""""))</f>
        <v/>
      </c>
      <c r="H45" s="27" t="str">
        <f>IF(AND('AR-Bar List'!K46=0,'AR-Bar List'!L46=0),"",IF('AR-Bar List'!K46="TO","TO",'AR-Bar List'!K46&amp;"'-"&amp;'AR-Bar List'!L46&amp;""""))</f>
        <v/>
      </c>
      <c r="I45" s="27" t="str">
        <f>IF(AND('AR-Bar List'!M46=0,'AR-Bar List'!N46=0),"",IF('AR-Bar List'!M46="TO","TO",'AR-Bar List'!M46&amp;"'-"&amp;'AR-Bar List'!N46&amp;""""))</f>
        <v/>
      </c>
      <c r="J45" s="27" t="str">
        <f>IF(AND('AR-Bar List'!O46=0,'AR-Bar List'!P46=0),"",IF('AR-Bar List'!O46="TO","TO",'AR-Bar List'!O46&amp;"'-"&amp;'AR-Bar List'!P46&amp;""""))</f>
        <v/>
      </c>
      <c r="K45" s="27" t="str">
        <f>IF('AR-Bar List'!S46=0,"",(ROUND(ABS('AR-Bar List'!S46),1)&amp;""""))</f>
        <v/>
      </c>
    </row>
    <row r="46" spans="1:11" x14ac:dyDescent="0.25">
      <c r="A46" s="27" t="str">
        <f>IF('AR-Bar List'!A49&gt;0,'AR-Bar List'!A49,"")</f>
        <v/>
      </c>
      <c r="B46" s="27" t="str">
        <f>IF('AR-Bar List'!B47&gt;0,'AR-Bar List'!B47,"")</f>
        <v/>
      </c>
      <c r="C46" s="27" t="str">
        <f>IF('AR-Bar List'!C47="TOTAL","TOTAL",IF('AR-Bar List'!C47=0,"",IF('AR-Bar List'!C47="TO","TO",'AR-Bar List'!C47&amp;"'-"&amp;'AR-Bar List'!D47&amp;"""")))</f>
        <v/>
      </c>
      <c r="D46" s="27" t="str">
        <f>IF('AR-Bar List'!E47&gt;0,'AR-Bar List'!E47,"")</f>
        <v/>
      </c>
      <c r="E46" s="27" t="str">
        <f>IF('AR-Bar List'!F47=0,"",IF(OR(B45="SER OF",B47="SER OF"),"",'AR-Bar List'!F47))</f>
        <v/>
      </c>
      <c r="F46" s="27" t="str">
        <f>IF(AND('AR-Bar List'!G47=0,'AR-Bar List'!H47=0),"",IF('AR-Bar List'!G47="TO","TO",'AR-Bar List'!G47&amp;"'-"&amp;'AR-Bar List'!H47&amp;""""))</f>
        <v/>
      </c>
      <c r="G46" s="27" t="str">
        <f>IF(AND('AR-Bar List'!I47=0,'AR-Bar List'!J47=0),"",IF('AR-Bar List'!I47="TO","TO",'AR-Bar List'!I47&amp;"'-"&amp;'AR-Bar List'!J47&amp;""""))</f>
        <v/>
      </c>
      <c r="H46" s="27" t="str">
        <f>IF(AND('AR-Bar List'!K47=0,'AR-Bar List'!L47=0),"",IF('AR-Bar List'!K47="TO","TO",'AR-Bar List'!K47&amp;"'-"&amp;'AR-Bar List'!L47&amp;""""))</f>
        <v/>
      </c>
      <c r="I46" s="27" t="str">
        <f>IF(AND('AR-Bar List'!M47=0,'AR-Bar List'!N47=0),"",IF('AR-Bar List'!M47="TO","TO",'AR-Bar List'!M47&amp;"'-"&amp;'AR-Bar List'!N47&amp;""""))</f>
        <v/>
      </c>
      <c r="J46" s="27" t="str">
        <f>IF(AND('AR-Bar List'!O47=0,'AR-Bar List'!P47=0),"",IF('AR-Bar List'!O47="TO","TO",'AR-Bar List'!O47&amp;"'-"&amp;'AR-Bar List'!P47&amp;""""))</f>
        <v/>
      </c>
      <c r="K46" s="27" t="str">
        <f>IF('AR-Bar List'!S47=0,"",(ROUND(ABS('AR-Bar List'!S47),1)&amp;""""))</f>
        <v/>
      </c>
    </row>
    <row r="47" spans="1:11" x14ac:dyDescent="0.25">
      <c r="A47" s="27" t="str">
        <f>IF('AR-Bar List'!A50&gt;0,'AR-Bar List'!A50,"")</f>
        <v/>
      </c>
      <c r="B47" s="27" t="str">
        <f>IF('AR-Bar List'!B48&gt;0,'AR-Bar List'!B48,"")</f>
        <v/>
      </c>
      <c r="C47" s="27" t="str">
        <f>IF('AR-Bar List'!C48="TOTAL","TOTAL",IF('AR-Bar List'!C48=0,"",IF('AR-Bar List'!C48="TO","TO",'AR-Bar List'!C48&amp;"'-"&amp;'AR-Bar List'!D48&amp;"""")))</f>
        <v/>
      </c>
      <c r="D47" s="27" t="str">
        <f>IF('AR-Bar List'!E48&gt;0,'AR-Bar List'!E48,"")</f>
        <v/>
      </c>
      <c r="E47" s="27" t="str">
        <f>IF('AR-Bar List'!F48=0,"",IF(OR(B46="SER OF",B48="SER OF"),"",'AR-Bar List'!F48))</f>
        <v/>
      </c>
      <c r="F47" s="27" t="str">
        <f>IF(AND('AR-Bar List'!G48=0,'AR-Bar List'!H48=0),"",IF('AR-Bar List'!G48="TO","TO",'AR-Bar List'!G48&amp;"'-"&amp;'AR-Bar List'!H48&amp;""""))</f>
        <v/>
      </c>
      <c r="G47" s="27" t="str">
        <f>IF(AND('AR-Bar List'!I48=0,'AR-Bar List'!J48=0),"",IF('AR-Bar List'!I48="TO","TO",'AR-Bar List'!I48&amp;"'-"&amp;'AR-Bar List'!J48&amp;""""))</f>
        <v/>
      </c>
      <c r="H47" s="27" t="str">
        <f>IF(AND('AR-Bar List'!K48=0,'AR-Bar List'!L48=0),"",IF('AR-Bar List'!K48="TO","TO",'AR-Bar List'!K48&amp;"'-"&amp;'AR-Bar List'!L48&amp;""""))</f>
        <v/>
      </c>
      <c r="I47" s="27" t="str">
        <f>IF(AND('AR-Bar List'!M48=0,'AR-Bar List'!N48=0),"",IF('AR-Bar List'!M48="TO","TO",'AR-Bar List'!M48&amp;"'-"&amp;'AR-Bar List'!N48&amp;""""))</f>
        <v/>
      </c>
      <c r="J47" s="27" t="str">
        <f>IF(AND('AR-Bar List'!O48=0,'AR-Bar List'!P48=0),"",IF('AR-Bar List'!O48="TO","TO",'AR-Bar List'!O48&amp;"'-"&amp;'AR-Bar List'!P48&amp;""""))</f>
        <v/>
      </c>
      <c r="K47" s="27" t="str">
        <f>IF('AR-Bar List'!S48=0,"",(ROUND(ABS('AR-Bar List'!S48),1)&amp;""""))</f>
        <v/>
      </c>
    </row>
    <row r="48" spans="1:11" x14ac:dyDescent="0.25">
      <c r="A48" s="27" t="str">
        <f>IF('AR-Bar List'!A51&gt;0,'AR-Bar List'!A51,"")</f>
        <v/>
      </c>
      <c r="B48" s="27" t="str">
        <f>IF('AR-Bar List'!B49&gt;0,'AR-Bar List'!B49,"")</f>
        <v/>
      </c>
      <c r="C48" s="27" t="str">
        <f>IF('AR-Bar List'!C49="TOTAL","TOTAL",IF('AR-Bar List'!C49=0,"",IF('AR-Bar List'!C49="TO","TO",'AR-Bar List'!C49&amp;"'-"&amp;'AR-Bar List'!D49&amp;"""")))</f>
        <v/>
      </c>
      <c r="D48" s="27" t="str">
        <f>IF('AR-Bar List'!E49&gt;0,'AR-Bar List'!E49,"")</f>
        <v/>
      </c>
      <c r="E48" s="27" t="str">
        <f>IF('AR-Bar List'!F49=0,"",IF(OR(B47="SER OF",B49="SER OF"),"",'AR-Bar List'!F49))</f>
        <v/>
      </c>
      <c r="F48" s="27" t="str">
        <f>IF(AND('AR-Bar List'!G49=0,'AR-Bar List'!H49=0),"",IF('AR-Bar List'!G49="TO","TO",'AR-Bar List'!G49&amp;"'-"&amp;'AR-Bar List'!H49&amp;""""))</f>
        <v/>
      </c>
      <c r="G48" s="27" t="str">
        <f>IF(AND('AR-Bar List'!I49=0,'AR-Bar List'!J49=0),"",IF('AR-Bar List'!I49="TO","TO",'AR-Bar List'!I49&amp;"'-"&amp;'AR-Bar List'!J49&amp;""""))</f>
        <v/>
      </c>
      <c r="H48" s="27" t="str">
        <f>IF(AND('AR-Bar List'!K49=0,'AR-Bar List'!L49=0),"",IF('AR-Bar List'!K49="TO","TO",'AR-Bar List'!K49&amp;"'-"&amp;'AR-Bar List'!L49&amp;""""))</f>
        <v/>
      </c>
      <c r="I48" s="27" t="str">
        <f>IF(AND('AR-Bar List'!M49=0,'AR-Bar List'!N49=0),"",IF('AR-Bar List'!M49="TO","TO",'AR-Bar List'!M49&amp;"'-"&amp;'AR-Bar List'!N49&amp;""""))</f>
        <v/>
      </c>
      <c r="J48" s="27" t="str">
        <f>IF(AND('AR-Bar List'!O49=0,'AR-Bar List'!P49=0),"",IF('AR-Bar List'!O49="TO","TO",'AR-Bar List'!O49&amp;"'-"&amp;'AR-Bar List'!P49&amp;""""))</f>
        <v/>
      </c>
      <c r="K48" s="27" t="str">
        <f>IF('AR-Bar List'!S49=0,"",(ROUND(ABS('AR-Bar List'!S49),1)&amp;""""))</f>
        <v/>
      </c>
    </row>
    <row r="49" spans="1:11" x14ac:dyDescent="0.25">
      <c r="A49" s="27" t="str">
        <f>IF('AR-Bar List'!A52&gt;0,'AR-Bar List'!A52,"")</f>
        <v/>
      </c>
      <c r="B49" s="27" t="str">
        <f>IF('AR-Bar List'!B50&gt;0,'AR-Bar List'!B50,"")</f>
        <v/>
      </c>
      <c r="C49" s="27" t="str">
        <f>IF('AR-Bar List'!C50="TOTAL","TOTAL",IF('AR-Bar List'!C50=0,"",IF('AR-Bar List'!C50="TO","TO",'AR-Bar List'!C50&amp;"'-"&amp;'AR-Bar List'!D50&amp;"""")))</f>
        <v/>
      </c>
      <c r="D49" s="27" t="str">
        <f>IF('AR-Bar List'!E50&gt;0,'AR-Bar List'!E50,"")</f>
        <v/>
      </c>
      <c r="E49" s="27" t="str">
        <f>IF('AR-Bar List'!F50=0,"",IF(OR(B48="SER OF",B50="SER OF"),"",'AR-Bar List'!F50))</f>
        <v/>
      </c>
      <c r="F49" s="27" t="str">
        <f>IF(AND('AR-Bar List'!G50=0,'AR-Bar List'!H50=0),"",IF('AR-Bar List'!G50="TO","TO",'AR-Bar List'!G50&amp;"'-"&amp;'AR-Bar List'!H50&amp;""""))</f>
        <v/>
      </c>
      <c r="G49" s="27" t="str">
        <f>IF(AND('AR-Bar List'!I50=0,'AR-Bar List'!J50=0),"",IF('AR-Bar List'!I50="TO","TO",'AR-Bar List'!I50&amp;"'-"&amp;'AR-Bar List'!J50&amp;""""))</f>
        <v/>
      </c>
      <c r="H49" s="27" t="str">
        <f>IF(AND('AR-Bar List'!K50=0,'AR-Bar List'!L50=0),"",IF('AR-Bar List'!K50="TO","TO",'AR-Bar List'!K50&amp;"'-"&amp;'AR-Bar List'!L50&amp;""""))</f>
        <v/>
      </c>
      <c r="I49" s="27" t="str">
        <f>IF(AND('AR-Bar List'!M50=0,'AR-Bar List'!N50=0),"",IF('AR-Bar List'!M50="TO","TO",'AR-Bar List'!M50&amp;"'-"&amp;'AR-Bar List'!N50&amp;""""))</f>
        <v/>
      </c>
      <c r="J49" s="27" t="str">
        <f>IF(AND('AR-Bar List'!O50=0,'AR-Bar List'!P50=0),"",IF('AR-Bar List'!O50="TO","TO",'AR-Bar List'!O50&amp;"'-"&amp;'AR-Bar List'!P50&amp;""""))</f>
        <v/>
      </c>
      <c r="K49" s="27" t="str">
        <f>IF('AR-Bar List'!S50=0,"",(ROUND(ABS('AR-Bar List'!S50),1)&amp;""""))</f>
        <v/>
      </c>
    </row>
    <row r="50" spans="1:11" x14ac:dyDescent="0.25">
      <c r="A50" s="27" t="str">
        <f>IF('AR-Bar List'!A53&gt;0,'AR-Bar List'!A53,"")</f>
        <v/>
      </c>
      <c r="B50" s="27" t="str">
        <f>IF('AR-Bar List'!B51&gt;0,'AR-Bar List'!B51,"")</f>
        <v/>
      </c>
      <c r="C50" s="27" t="str">
        <f>IF('AR-Bar List'!C51="TOTAL","TOTAL",IF('AR-Bar List'!C51=0,"",IF('AR-Bar List'!C51="TO","TO",'AR-Bar List'!C51&amp;"'-"&amp;'AR-Bar List'!D51&amp;"""")))</f>
        <v/>
      </c>
      <c r="D50" s="27" t="str">
        <f>IF('AR-Bar List'!E51&gt;0,'AR-Bar List'!E51,"")</f>
        <v/>
      </c>
      <c r="E50" s="27" t="str">
        <f>IF('AR-Bar List'!F51=0,"",IF(OR(B49="SER OF",B51="SER OF"),"",'AR-Bar List'!F51))</f>
        <v/>
      </c>
      <c r="F50" s="27" t="str">
        <f>IF(AND('AR-Bar List'!G51=0,'AR-Bar List'!H51=0),"",IF('AR-Bar List'!G51="TO","TO",'AR-Bar List'!G51&amp;"'-"&amp;'AR-Bar List'!H51&amp;""""))</f>
        <v/>
      </c>
      <c r="G50" s="27" t="str">
        <f>IF(AND('AR-Bar List'!I51=0,'AR-Bar List'!J51=0),"",IF('AR-Bar List'!I51="TO","TO",'AR-Bar List'!I51&amp;"'-"&amp;'AR-Bar List'!J51&amp;""""))</f>
        <v/>
      </c>
      <c r="H50" s="27" t="str">
        <f>IF(AND('AR-Bar List'!K51=0,'AR-Bar List'!L51=0),"",IF('AR-Bar List'!K51="TO","TO",'AR-Bar List'!K51&amp;"'-"&amp;'AR-Bar List'!L51&amp;""""))</f>
        <v/>
      </c>
      <c r="I50" s="27" t="str">
        <f>IF(AND('AR-Bar List'!M51=0,'AR-Bar List'!N51=0),"",IF('AR-Bar List'!M51="TO","TO",'AR-Bar List'!M51&amp;"'-"&amp;'AR-Bar List'!N51&amp;""""))</f>
        <v/>
      </c>
      <c r="J50" s="27" t="str">
        <f>IF(AND('AR-Bar List'!O51=0,'AR-Bar List'!P51=0),"",IF('AR-Bar List'!O51="TO","TO",'AR-Bar List'!O51&amp;"'-"&amp;'AR-Bar List'!P51&amp;""""))</f>
        <v/>
      </c>
      <c r="K50" s="27" t="str">
        <f>IF('AR-Bar List'!S51=0,"",(ROUND(ABS('AR-Bar List'!S51),1)&amp;""""))</f>
        <v/>
      </c>
    </row>
    <row r="51" spans="1:11" x14ac:dyDescent="0.25">
      <c r="A51" s="27" t="str">
        <f>IF('AR-Bar List'!A54&gt;0,'AR-Bar List'!A54,"")</f>
        <v/>
      </c>
      <c r="B51" s="27" t="str">
        <f>IF('AR-Bar List'!B52&gt;0,'AR-Bar List'!B52,"")</f>
        <v/>
      </c>
      <c r="C51" s="27" t="str">
        <f>IF('AR-Bar List'!C52="TOTAL","TOTAL",IF('AR-Bar List'!C52=0,"",IF('AR-Bar List'!C52="TO","TO",'AR-Bar List'!C52&amp;"'-"&amp;'AR-Bar List'!D52&amp;"""")))</f>
        <v/>
      </c>
      <c r="D51" s="27" t="str">
        <f>IF('AR-Bar List'!E52&gt;0,'AR-Bar List'!E52,"")</f>
        <v/>
      </c>
      <c r="E51" s="27" t="str">
        <f>IF('AR-Bar List'!F52=0,"",IF(OR(B50="SER OF",B52="SER OF"),"",'AR-Bar List'!F52))</f>
        <v/>
      </c>
      <c r="F51" s="27" t="str">
        <f>IF(AND('AR-Bar List'!G52=0,'AR-Bar List'!H52=0),"",IF('AR-Bar List'!G52="TO","TO",'AR-Bar List'!G52&amp;"'-"&amp;'AR-Bar List'!H52&amp;""""))</f>
        <v/>
      </c>
      <c r="G51" s="27" t="str">
        <f>IF(AND('AR-Bar List'!I52=0,'AR-Bar List'!J52=0),"",IF('AR-Bar List'!I52="TO","TO",'AR-Bar List'!I52&amp;"'-"&amp;'AR-Bar List'!J52&amp;""""))</f>
        <v/>
      </c>
      <c r="H51" s="27" t="str">
        <f>IF(AND('AR-Bar List'!K52=0,'AR-Bar List'!L52=0),"",IF('AR-Bar List'!K52="TO","TO",'AR-Bar List'!K52&amp;"'-"&amp;'AR-Bar List'!L52&amp;""""))</f>
        <v/>
      </c>
      <c r="I51" s="27" t="str">
        <f>IF(AND('AR-Bar List'!M52=0,'AR-Bar List'!N52=0),"",IF('AR-Bar List'!M52="TO","TO",'AR-Bar List'!M52&amp;"'-"&amp;'AR-Bar List'!N52&amp;""""))</f>
        <v/>
      </c>
      <c r="J51" s="27" t="str">
        <f>IF(AND('AR-Bar List'!O52=0,'AR-Bar List'!P52=0),"",IF('AR-Bar List'!O52="TO","TO",'AR-Bar List'!O52&amp;"'-"&amp;'AR-Bar List'!P52&amp;""""))</f>
        <v/>
      </c>
      <c r="K51" s="27" t="str">
        <f>IF('AR-Bar List'!S52=0,"",(ROUND(ABS('AR-Bar List'!S52),1)&amp;""""))</f>
        <v/>
      </c>
    </row>
    <row r="52" spans="1:11" x14ac:dyDescent="0.25">
      <c r="A52" s="27" t="str">
        <f>IF('AR-Bar List'!A55&gt;0,'AR-Bar List'!A55,"")</f>
        <v/>
      </c>
      <c r="B52" s="27" t="str">
        <f>IF('AR-Bar List'!B53&gt;0,'AR-Bar List'!B53,"")</f>
        <v/>
      </c>
      <c r="C52" s="27" t="str">
        <f>IF('AR-Bar List'!C53="TOTAL","TOTAL",IF('AR-Bar List'!C53=0,"",IF('AR-Bar List'!C53="TO","TO",'AR-Bar List'!C53&amp;"'-"&amp;'AR-Bar List'!D53&amp;"""")))</f>
        <v/>
      </c>
      <c r="D52" s="27" t="str">
        <f>IF('AR-Bar List'!E53&gt;0,'AR-Bar List'!E53,"")</f>
        <v/>
      </c>
      <c r="E52" s="27" t="str">
        <f>IF('AR-Bar List'!F53=0,"",IF(OR(B51="SER OF",B53="SER OF"),"",'AR-Bar List'!F53))</f>
        <v/>
      </c>
      <c r="F52" s="27" t="str">
        <f>IF(AND('AR-Bar List'!G53=0,'AR-Bar List'!H53=0),"",IF('AR-Bar List'!G53="TO","TO",'AR-Bar List'!G53&amp;"'-"&amp;'AR-Bar List'!H53&amp;""""))</f>
        <v/>
      </c>
      <c r="G52" s="27" t="str">
        <f>IF(AND('AR-Bar List'!I53=0,'AR-Bar List'!J53=0),"",IF('AR-Bar List'!I53="TO","TO",'AR-Bar List'!I53&amp;"'-"&amp;'AR-Bar List'!J53&amp;""""))</f>
        <v/>
      </c>
      <c r="H52" s="27" t="str">
        <f>IF(AND('AR-Bar List'!K53=0,'AR-Bar List'!L53=0),"",IF('AR-Bar List'!K53="TO","TO",'AR-Bar List'!K53&amp;"'-"&amp;'AR-Bar List'!L53&amp;""""))</f>
        <v/>
      </c>
      <c r="I52" s="27" t="str">
        <f>IF(AND('AR-Bar List'!M53=0,'AR-Bar List'!N53=0),"",IF('AR-Bar List'!M53="TO","TO",'AR-Bar List'!M53&amp;"'-"&amp;'AR-Bar List'!N53&amp;""""))</f>
        <v/>
      </c>
      <c r="J52" s="27" t="str">
        <f>IF(AND('AR-Bar List'!O53=0,'AR-Bar List'!P53=0),"",IF('AR-Bar List'!O53="TO","TO",'AR-Bar List'!O53&amp;"'-"&amp;'AR-Bar List'!P53&amp;""""))</f>
        <v/>
      </c>
      <c r="K52" s="27" t="str">
        <f>IF('AR-Bar List'!S53=0,"",(ROUND(ABS('AR-Bar List'!S53),1)&amp;""""))</f>
        <v/>
      </c>
    </row>
    <row r="53" spans="1:11" x14ac:dyDescent="0.25">
      <c r="A53" s="27" t="str">
        <f>IF('AR-Bar List'!A56&gt;0,'AR-Bar List'!A56,"")</f>
        <v/>
      </c>
      <c r="B53" s="27" t="str">
        <f>IF('AR-Bar List'!B54&gt;0,'AR-Bar List'!B54,"")</f>
        <v/>
      </c>
      <c r="C53" s="27" t="str">
        <f>IF('AR-Bar List'!C54="TOTAL","TOTAL",IF('AR-Bar List'!C54=0,"",IF('AR-Bar List'!C54="TO","TO",'AR-Bar List'!C54&amp;"'-"&amp;'AR-Bar List'!D54&amp;"""")))</f>
        <v/>
      </c>
      <c r="D53" s="27" t="str">
        <f>IF('AR-Bar List'!E54&gt;0,'AR-Bar List'!E54,"")</f>
        <v/>
      </c>
      <c r="E53" s="27" t="str">
        <f>IF('AR-Bar List'!F54=0,"",IF(OR(B52="SER OF",B54="SER OF"),"",'AR-Bar List'!F54))</f>
        <v/>
      </c>
      <c r="F53" s="27" t="str">
        <f>IF(AND('AR-Bar List'!G54=0,'AR-Bar List'!H54=0),"",IF('AR-Bar List'!G54="TO","TO",'AR-Bar List'!G54&amp;"'-"&amp;'AR-Bar List'!H54&amp;""""))</f>
        <v/>
      </c>
      <c r="G53" s="27" t="str">
        <f>IF(AND('AR-Bar List'!I54=0,'AR-Bar List'!J54=0),"",IF('AR-Bar List'!I54="TO","TO",'AR-Bar List'!I54&amp;"'-"&amp;'AR-Bar List'!J54&amp;""""))</f>
        <v/>
      </c>
      <c r="H53" s="27" t="str">
        <f>IF(AND('AR-Bar List'!K54=0,'AR-Bar List'!L54=0),"",IF('AR-Bar List'!K54="TO","TO",'AR-Bar List'!K54&amp;"'-"&amp;'AR-Bar List'!L54&amp;""""))</f>
        <v/>
      </c>
      <c r="I53" s="27" t="str">
        <f>IF(AND('AR-Bar List'!M54=0,'AR-Bar List'!N54=0),"",IF('AR-Bar List'!M54="TO","TO",'AR-Bar List'!M54&amp;"'-"&amp;'AR-Bar List'!N54&amp;""""))</f>
        <v/>
      </c>
      <c r="J53" s="27" t="str">
        <f>IF(AND('AR-Bar List'!O54=0,'AR-Bar List'!P54=0),"",IF('AR-Bar List'!O54="TO","TO",'AR-Bar List'!O54&amp;"'-"&amp;'AR-Bar List'!P54&amp;""""))</f>
        <v/>
      </c>
      <c r="K53" s="27" t="str">
        <f>IF('AR-Bar List'!S54=0,"",(ROUND(ABS('AR-Bar List'!S54),1)&amp;""""))</f>
        <v/>
      </c>
    </row>
    <row r="54" spans="1:11" x14ac:dyDescent="0.25">
      <c r="A54" s="27" t="str">
        <f>IF('AR-Bar List'!A57&gt;0,'AR-Bar List'!A57,"")</f>
        <v/>
      </c>
      <c r="B54" s="27" t="str">
        <f>IF('AR-Bar List'!B55&gt;0,'AR-Bar List'!B55,"")</f>
        <v/>
      </c>
      <c r="C54" s="27" t="str">
        <f>IF('AR-Bar List'!C55="TOTAL","TOTAL",IF('AR-Bar List'!C55=0,"",IF('AR-Bar List'!C55="TO","TO",'AR-Bar List'!C55&amp;"'-"&amp;'AR-Bar List'!D55&amp;"""")))</f>
        <v/>
      </c>
      <c r="D54" s="27" t="str">
        <f>IF('AR-Bar List'!E55&gt;0,'AR-Bar List'!E55,"")</f>
        <v/>
      </c>
      <c r="E54" s="27" t="str">
        <f>IF('AR-Bar List'!F55=0,"",IF(OR(B53="SER OF",B55="SER OF"),"",'AR-Bar List'!F55))</f>
        <v/>
      </c>
      <c r="F54" s="27" t="str">
        <f>IF(AND('AR-Bar List'!G55=0,'AR-Bar List'!H55=0),"",IF('AR-Bar List'!G55="TO","TO",'AR-Bar List'!G55&amp;"'-"&amp;'AR-Bar List'!H55&amp;""""))</f>
        <v/>
      </c>
      <c r="G54" s="27" t="str">
        <f>IF(AND('AR-Bar List'!I55=0,'AR-Bar List'!J55=0),"",IF('AR-Bar List'!I55="TO","TO",'AR-Bar List'!I55&amp;"'-"&amp;'AR-Bar List'!J55&amp;""""))</f>
        <v/>
      </c>
      <c r="H54" s="27" t="str">
        <f>IF(AND('AR-Bar List'!K55=0,'AR-Bar List'!L55=0),"",IF('AR-Bar List'!K55="TO","TO",'AR-Bar List'!K55&amp;"'-"&amp;'AR-Bar List'!L55&amp;""""))</f>
        <v/>
      </c>
      <c r="I54" s="27" t="str">
        <f>IF(AND('AR-Bar List'!M55=0,'AR-Bar List'!N55=0),"",IF('AR-Bar List'!M55="TO","TO",'AR-Bar List'!M55&amp;"'-"&amp;'AR-Bar List'!N55&amp;""""))</f>
        <v/>
      </c>
      <c r="J54" s="27" t="str">
        <f>IF(AND('AR-Bar List'!O55=0,'AR-Bar List'!P55=0),"",IF('AR-Bar List'!O55="TO","TO",'AR-Bar List'!O55&amp;"'-"&amp;'AR-Bar List'!P55&amp;""""))</f>
        <v/>
      </c>
      <c r="K54" s="27" t="str">
        <f>IF('AR-Bar List'!S55=0,"",(ROUND(ABS('AR-Bar List'!S55),1)&amp;""""))</f>
        <v/>
      </c>
    </row>
    <row r="55" spans="1:11" x14ac:dyDescent="0.25">
      <c r="A55" s="27" t="str">
        <f>IF('AR-Bar List'!A58&gt;0,'AR-Bar List'!A58,"")</f>
        <v/>
      </c>
      <c r="B55" s="27" t="str">
        <f>IF('AR-Bar List'!B56&gt;0,'AR-Bar List'!B56,"")</f>
        <v/>
      </c>
      <c r="C55" s="27" t="str">
        <f>IF('AR-Bar List'!C56="TOTAL","TOTAL",IF('AR-Bar List'!C56=0,"",IF('AR-Bar List'!C56="TO","TO",'AR-Bar List'!C56&amp;"'-"&amp;'AR-Bar List'!D56&amp;"""")))</f>
        <v/>
      </c>
      <c r="D55" s="27" t="str">
        <f>IF('AR-Bar List'!E56&gt;0,'AR-Bar List'!E56,"")</f>
        <v/>
      </c>
      <c r="E55" s="27" t="str">
        <f>IF('AR-Bar List'!F56=0,"",IF(OR(B54="SER OF",B56="SER OF"),"",'AR-Bar List'!F56))</f>
        <v/>
      </c>
      <c r="F55" s="27" t="str">
        <f>IF(AND('AR-Bar List'!G56=0,'AR-Bar List'!H56=0),"",IF('AR-Bar List'!G56="TO","TO",'AR-Bar List'!G56&amp;"'-"&amp;'AR-Bar List'!H56&amp;""""))</f>
        <v/>
      </c>
      <c r="G55" s="27" t="str">
        <f>IF(AND('AR-Bar List'!I56=0,'AR-Bar List'!J56=0),"",IF('AR-Bar List'!I56="TO","TO",'AR-Bar List'!I56&amp;"'-"&amp;'AR-Bar List'!J56&amp;""""))</f>
        <v/>
      </c>
      <c r="H55" s="27" t="str">
        <f>IF(AND('AR-Bar List'!K56=0,'AR-Bar List'!L56=0),"",IF('AR-Bar List'!K56="TO","TO",'AR-Bar List'!K56&amp;"'-"&amp;'AR-Bar List'!L56&amp;""""))</f>
        <v/>
      </c>
      <c r="I55" s="27" t="str">
        <f>IF(AND('AR-Bar List'!M56=0,'AR-Bar List'!N56=0),"",IF('AR-Bar List'!M56="TO","TO",'AR-Bar List'!M56&amp;"'-"&amp;'AR-Bar List'!N56&amp;""""))</f>
        <v/>
      </c>
      <c r="J55" s="27" t="str">
        <f>IF(AND('AR-Bar List'!O56=0,'AR-Bar List'!P56=0),"",IF('AR-Bar List'!O56="TO","TO",'AR-Bar List'!O56&amp;"'-"&amp;'AR-Bar List'!P56&amp;""""))</f>
        <v/>
      </c>
      <c r="K55" s="27" t="str">
        <f>IF('AR-Bar List'!S56=0,"",(ROUND(ABS('AR-Bar List'!S56),1)&amp;""""))</f>
        <v/>
      </c>
    </row>
    <row r="56" spans="1:11" x14ac:dyDescent="0.25">
      <c r="A56" s="27" t="str">
        <f>IF('AR-Bar List'!A59&gt;0,'AR-Bar List'!A59,"")</f>
        <v/>
      </c>
      <c r="B56" s="27" t="str">
        <f>IF('AR-Bar List'!B57&gt;0,'AR-Bar List'!B57,"")</f>
        <v/>
      </c>
      <c r="C56" s="27" t="str">
        <f>IF('AR-Bar List'!C57="TOTAL","TOTAL",IF('AR-Bar List'!C57=0,"",IF('AR-Bar List'!C57="TO","TO",'AR-Bar List'!C57&amp;"'-"&amp;'AR-Bar List'!D57&amp;"""")))</f>
        <v/>
      </c>
      <c r="D56" s="27" t="str">
        <f>IF('AR-Bar List'!E57&gt;0,'AR-Bar List'!E57,"")</f>
        <v/>
      </c>
      <c r="E56" s="27" t="str">
        <f>IF('AR-Bar List'!F57=0,"",IF(OR(B55="SER OF",B57="SER OF"),"",'AR-Bar List'!F57))</f>
        <v/>
      </c>
      <c r="F56" s="27" t="str">
        <f>IF(AND('AR-Bar List'!G57=0,'AR-Bar List'!H57=0),"",IF('AR-Bar List'!G57="TO","TO",'AR-Bar List'!G57&amp;"'-"&amp;'AR-Bar List'!H57&amp;""""))</f>
        <v/>
      </c>
      <c r="G56" s="27" t="str">
        <f>IF(AND('AR-Bar List'!I57=0,'AR-Bar List'!J57=0),"",IF('AR-Bar List'!I57="TO","TO",'AR-Bar List'!I57&amp;"'-"&amp;'AR-Bar List'!J57&amp;""""))</f>
        <v/>
      </c>
      <c r="H56" s="27" t="str">
        <f>IF(AND('AR-Bar List'!K57=0,'AR-Bar List'!L57=0),"",IF('AR-Bar List'!K57="TO","TO",'AR-Bar List'!K57&amp;"'-"&amp;'AR-Bar List'!L57&amp;""""))</f>
        <v/>
      </c>
      <c r="I56" s="27" t="str">
        <f>IF(AND('AR-Bar List'!M57=0,'AR-Bar List'!N57=0),"",IF('AR-Bar List'!M57="TO","TO",'AR-Bar List'!M57&amp;"'-"&amp;'AR-Bar List'!N57&amp;""""))</f>
        <v/>
      </c>
      <c r="J56" s="27" t="str">
        <f>IF(AND('AR-Bar List'!O57=0,'AR-Bar List'!P57=0),"",IF('AR-Bar List'!O57="TO","TO",'AR-Bar List'!O57&amp;"'-"&amp;'AR-Bar List'!P57&amp;""""))</f>
        <v/>
      </c>
      <c r="K56" s="27" t="str">
        <f>IF('AR-Bar List'!S57=0,"",(ROUND(ABS('AR-Bar List'!S57),1)&amp;""""))</f>
        <v/>
      </c>
    </row>
    <row r="57" spans="1:11" x14ac:dyDescent="0.25">
      <c r="A57" s="27" t="str">
        <f>IF('AR-Bar List'!A60&gt;0,'AR-Bar List'!A60,"")</f>
        <v/>
      </c>
      <c r="B57" s="27" t="str">
        <f>IF('AR-Bar List'!B58&gt;0,'AR-Bar List'!B58,"")</f>
        <v/>
      </c>
      <c r="C57" s="27" t="str">
        <f>IF('AR-Bar List'!C58="TOTAL","TOTAL",IF('AR-Bar List'!C58=0,"",IF('AR-Bar List'!C58="TO","TO",'AR-Bar List'!C58&amp;"'-"&amp;'AR-Bar List'!D58&amp;"""")))</f>
        <v/>
      </c>
      <c r="D57" s="27" t="str">
        <f>IF('AR-Bar List'!E58&gt;0,'AR-Bar List'!E58,"")</f>
        <v/>
      </c>
      <c r="E57" s="27" t="str">
        <f>IF('AR-Bar List'!F58=0,"",IF(OR(B56="SER OF",B58="SER OF"),"",'AR-Bar List'!F58))</f>
        <v/>
      </c>
      <c r="F57" s="27" t="str">
        <f>IF(AND('AR-Bar List'!G58=0,'AR-Bar List'!H58=0),"",IF('AR-Bar List'!G58="TO","TO",'AR-Bar List'!G58&amp;"'-"&amp;'AR-Bar List'!H58&amp;""""))</f>
        <v/>
      </c>
      <c r="G57" s="27" t="str">
        <f>IF(AND('AR-Bar List'!I58=0,'AR-Bar List'!J58=0),"",IF('AR-Bar List'!I58="TO","TO",'AR-Bar List'!I58&amp;"'-"&amp;'AR-Bar List'!J58&amp;""""))</f>
        <v/>
      </c>
      <c r="H57" s="27" t="str">
        <f>IF(AND('AR-Bar List'!K58=0,'AR-Bar List'!L58=0),"",IF('AR-Bar List'!K58="TO","TO",'AR-Bar List'!K58&amp;"'-"&amp;'AR-Bar List'!L58&amp;""""))</f>
        <v/>
      </c>
      <c r="I57" s="27" t="str">
        <f>IF(AND('AR-Bar List'!M58=0,'AR-Bar List'!N58=0),"",IF('AR-Bar List'!M58="TO","TO",'AR-Bar List'!M58&amp;"'-"&amp;'AR-Bar List'!N58&amp;""""))</f>
        <v/>
      </c>
      <c r="J57" s="27" t="str">
        <f>IF(AND('AR-Bar List'!O58=0,'AR-Bar List'!P58=0),"",IF('AR-Bar List'!O58="TO","TO",'AR-Bar List'!O58&amp;"'-"&amp;'AR-Bar List'!P58&amp;""""))</f>
        <v/>
      </c>
      <c r="K57" s="27" t="str">
        <f>IF('AR-Bar List'!S58=0,"",(ROUND(ABS('AR-Bar List'!S58),1)&amp;""""))</f>
        <v/>
      </c>
    </row>
    <row r="58" spans="1:11" x14ac:dyDescent="0.25">
      <c r="A58" s="27" t="str">
        <f>IF('AR-Bar List'!A61&gt;0,'AR-Bar List'!A61,"")</f>
        <v/>
      </c>
      <c r="B58" s="27" t="str">
        <f>IF('AR-Bar List'!B59&gt;0,'AR-Bar List'!B59,"")</f>
        <v/>
      </c>
      <c r="C58" s="27" t="str">
        <f>IF('AR-Bar List'!C59="TOTAL","TOTAL",IF('AR-Bar List'!C59=0,"",IF('AR-Bar List'!C59="TO","TO",'AR-Bar List'!C59&amp;"'-"&amp;'AR-Bar List'!D59&amp;"""")))</f>
        <v/>
      </c>
      <c r="D58" s="27" t="str">
        <f>IF('AR-Bar List'!E59&gt;0,'AR-Bar List'!E59,"")</f>
        <v/>
      </c>
      <c r="E58" s="27" t="str">
        <f>IF('AR-Bar List'!F59=0,"",IF(OR(B57="SER OF",B59="SER OF"),"",'AR-Bar List'!F59))</f>
        <v/>
      </c>
      <c r="F58" s="27" t="str">
        <f>IF(AND('AR-Bar List'!G59=0,'AR-Bar List'!H59=0),"",IF('AR-Bar List'!G59="TO","TO",'AR-Bar List'!G59&amp;"'-"&amp;'AR-Bar List'!H59&amp;""""))</f>
        <v/>
      </c>
      <c r="G58" s="27" t="str">
        <f>IF(AND('AR-Bar List'!I59=0,'AR-Bar List'!J59=0),"",IF('AR-Bar List'!I59="TO","TO",'AR-Bar List'!I59&amp;"'-"&amp;'AR-Bar List'!J59&amp;""""))</f>
        <v/>
      </c>
      <c r="H58" s="27" t="str">
        <f>IF(AND('AR-Bar List'!K59=0,'AR-Bar List'!L59=0),"",IF('AR-Bar List'!K59="TO","TO",'AR-Bar List'!K59&amp;"'-"&amp;'AR-Bar List'!L59&amp;""""))</f>
        <v/>
      </c>
      <c r="I58" s="27" t="str">
        <f>IF(AND('AR-Bar List'!M59=0,'AR-Bar List'!N59=0),"",IF('AR-Bar List'!M59="TO","TO",'AR-Bar List'!M59&amp;"'-"&amp;'AR-Bar List'!N59&amp;""""))</f>
        <v/>
      </c>
      <c r="J58" s="27" t="str">
        <f>IF(AND('AR-Bar List'!O59=0,'AR-Bar List'!P59=0),"",IF('AR-Bar List'!O59="TO","TO",'AR-Bar List'!O59&amp;"'-"&amp;'AR-Bar List'!P59&amp;""""))</f>
        <v/>
      </c>
      <c r="K58" s="27" t="str">
        <f>IF('AR-Bar List'!S59=0,"",(ROUND(ABS('AR-Bar List'!S59),1)&amp;""""))</f>
        <v/>
      </c>
    </row>
    <row r="59" spans="1:11" x14ac:dyDescent="0.25">
      <c r="A59" s="27" t="str">
        <f>IF('AR-Bar List'!A62&gt;0,'AR-Bar List'!A62,"")</f>
        <v/>
      </c>
      <c r="B59" s="27" t="str">
        <f>IF('AR-Bar List'!B60&gt;0,'AR-Bar List'!B60,"")</f>
        <v/>
      </c>
      <c r="C59" s="27" t="str">
        <f>IF('AR-Bar List'!C60="TOTAL","TOTAL",IF('AR-Bar List'!C60=0,"",IF('AR-Bar List'!C60="TO","TO",'AR-Bar List'!C60&amp;"'-"&amp;'AR-Bar List'!D60&amp;"""")))</f>
        <v/>
      </c>
      <c r="D59" s="27" t="str">
        <f>IF('AR-Bar List'!E60&gt;0,'AR-Bar List'!E60,"")</f>
        <v/>
      </c>
      <c r="E59" s="27" t="str">
        <f>IF('AR-Bar List'!F60=0,"",IF(OR(B58="SER OF",B60="SER OF"),"",'AR-Bar List'!F60))</f>
        <v/>
      </c>
      <c r="F59" s="27" t="str">
        <f>IF(AND('AR-Bar List'!G60=0,'AR-Bar List'!H60=0),"",IF('AR-Bar List'!G60="TO","TO",'AR-Bar List'!G60&amp;"'-"&amp;'AR-Bar List'!H60&amp;""""))</f>
        <v/>
      </c>
      <c r="G59" s="27" t="str">
        <f>IF(AND('AR-Bar List'!I60=0,'AR-Bar List'!J60=0),"",IF('AR-Bar List'!I60="TO","TO",'AR-Bar List'!I60&amp;"'-"&amp;'AR-Bar List'!J60&amp;""""))</f>
        <v/>
      </c>
      <c r="H59" s="27" t="str">
        <f>IF(AND('AR-Bar List'!K60=0,'AR-Bar List'!L60=0),"",IF('AR-Bar List'!K60="TO","TO",'AR-Bar List'!K60&amp;"'-"&amp;'AR-Bar List'!L60&amp;""""))</f>
        <v/>
      </c>
      <c r="I59" s="27" t="str">
        <f>IF(AND('AR-Bar List'!M60=0,'AR-Bar List'!N60=0),"",IF('AR-Bar List'!M60="TO","TO",'AR-Bar List'!M60&amp;"'-"&amp;'AR-Bar List'!N60&amp;""""))</f>
        <v/>
      </c>
      <c r="J59" s="27" t="str">
        <f>IF(AND('AR-Bar List'!O60=0,'AR-Bar List'!P60=0),"",IF('AR-Bar List'!O60="TO","TO",'AR-Bar List'!O60&amp;"'-"&amp;'AR-Bar List'!P60&amp;""""))</f>
        <v/>
      </c>
      <c r="K59" s="27" t="str">
        <f>IF('AR-Bar List'!S60=0,"",(ROUND(ABS('AR-Bar List'!S60),1)&amp;""""))</f>
        <v/>
      </c>
    </row>
    <row r="60" spans="1:11" x14ac:dyDescent="0.25">
      <c r="A60" s="27" t="str">
        <f>IF('AR-Bar List'!A63&gt;0,'AR-Bar List'!A63,"")</f>
        <v/>
      </c>
      <c r="B60" s="27" t="str">
        <f>IF('AR-Bar List'!B61&gt;0,'AR-Bar List'!B61,"")</f>
        <v/>
      </c>
      <c r="C60" s="27" t="str">
        <f>IF('AR-Bar List'!C61="TOTAL","TOTAL",IF('AR-Bar List'!C61=0,"",IF('AR-Bar List'!C61="TO","TO",'AR-Bar List'!C61&amp;"'-"&amp;'AR-Bar List'!D61&amp;"""")))</f>
        <v/>
      </c>
      <c r="D60" s="27" t="str">
        <f>IF('AR-Bar List'!E61&gt;0,'AR-Bar List'!E61,"")</f>
        <v/>
      </c>
      <c r="E60" s="27" t="str">
        <f>IF('AR-Bar List'!F61=0,"",IF(OR(B59="SER OF",B61="SER OF"),"",'AR-Bar List'!F61))</f>
        <v/>
      </c>
      <c r="F60" s="27" t="str">
        <f>IF(AND('AR-Bar List'!G61=0,'AR-Bar List'!H61=0),"",IF('AR-Bar List'!G61="TO","TO",'AR-Bar List'!G61&amp;"'-"&amp;'AR-Bar List'!H61&amp;""""))</f>
        <v/>
      </c>
      <c r="G60" s="27" t="str">
        <f>IF(AND('AR-Bar List'!I61=0,'AR-Bar List'!J61=0),"",IF('AR-Bar List'!I61="TO","TO",'AR-Bar List'!I61&amp;"'-"&amp;'AR-Bar List'!J61&amp;""""))</f>
        <v/>
      </c>
      <c r="H60" s="27" t="str">
        <f>IF(AND('AR-Bar List'!K61=0,'AR-Bar List'!L61=0),"",IF('AR-Bar List'!K61="TO","TO",'AR-Bar List'!K61&amp;"'-"&amp;'AR-Bar List'!L61&amp;""""))</f>
        <v/>
      </c>
      <c r="I60" s="27" t="str">
        <f>IF(AND('AR-Bar List'!M61=0,'AR-Bar List'!N61=0),"",IF('AR-Bar List'!M61="TO","TO",'AR-Bar List'!M61&amp;"'-"&amp;'AR-Bar List'!N61&amp;""""))</f>
        <v/>
      </c>
      <c r="J60" s="27" t="str">
        <f>IF(AND('AR-Bar List'!O61=0,'AR-Bar List'!P61=0),"",IF('AR-Bar List'!O61="TO","TO",'AR-Bar List'!O61&amp;"'-"&amp;'AR-Bar List'!P61&amp;""""))</f>
        <v/>
      </c>
      <c r="K60" s="27" t="str">
        <f>IF('AR-Bar List'!S61=0,"",(ROUND(ABS('AR-Bar List'!S61),1)&amp;""""))</f>
        <v/>
      </c>
    </row>
    <row r="61" spans="1:11" x14ac:dyDescent="0.25">
      <c r="A61" s="27" t="str">
        <f>IF('AR-Bar List'!A64&gt;0,'AR-Bar List'!A64,"")</f>
        <v/>
      </c>
      <c r="B61" s="27" t="str">
        <f>IF('AR-Bar List'!B62&gt;0,'AR-Bar List'!B62,"")</f>
        <v/>
      </c>
      <c r="C61" s="27" t="str">
        <f>IF('AR-Bar List'!C62="TOTAL","TOTAL",IF('AR-Bar List'!C62=0,"",IF('AR-Bar List'!C62="TO","TO",'AR-Bar List'!C62&amp;"'-"&amp;'AR-Bar List'!D62&amp;"""")))</f>
        <v/>
      </c>
      <c r="D61" s="27" t="str">
        <f>IF('AR-Bar List'!E62&gt;0,'AR-Bar List'!E62,"")</f>
        <v/>
      </c>
      <c r="E61" s="27" t="str">
        <f>IF('AR-Bar List'!F62=0,"",IF(OR(B60="SER OF",B62="SER OF"),"",'AR-Bar List'!F62))</f>
        <v/>
      </c>
      <c r="F61" s="27" t="str">
        <f>IF(AND('AR-Bar List'!G62=0,'AR-Bar List'!H62=0),"",IF('AR-Bar List'!G62="TO","TO",'AR-Bar List'!G62&amp;"'-"&amp;'AR-Bar List'!H62&amp;""""))</f>
        <v/>
      </c>
      <c r="G61" s="27" t="str">
        <f>IF(AND('AR-Bar List'!I62=0,'AR-Bar List'!J62=0),"",IF('AR-Bar List'!I62="TO","TO",'AR-Bar List'!I62&amp;"'-"&amp;'AR-Bar List'!J62&amp;""""))</f>
        <v/>
      </c>
      <c r="H61" s="27" t="str">
        <f>IF(AND('AR-Bar List'!K62=0,'AR-Bar List'!L62=0),"",IF('AR-Bar List'!K62="TO","TO",'AR-Bar List'!K62&amp;"'-"&amp;'AR-Bar List'!L62&amp;""""))</f>
        <v/>
      </c>
      <c r="I61" s="27" t="str">
        <f>IF(AND('AR-Bar List'!M62=0,'AR-Bar List'!N62=0),"",IF('AR-Bar List'!M62="TO","TO",'AR-Bar List'!M62&amp;"'-"&amp;'AR-Bar List'!N62&amp;""""))</f>
        <v/>
      </c>
      <c r="J61" s="27" t="str">
        <f>IF(AND('AR-Bar List'!O62=0,'AR-Bar List'!P62=0),"",IF('AR-Bar List'!O62="TO","TO",'AR-Bar List'!O62&amp;"'-"&amp;'AR-Bar List'!P62&amp;""""))</f>
        <v/>
      </c>
      <c r="K61" s="27" t="str">
        <f>IF('AR-Bar List'!S62=0,"",(ROUND(ABS('AR-Bar List'!S62),1)&amp;""""))</f>
        <v/>
      </c>
    </row>
    <row r="62" spans="1:11" x14ac:dyDescent="0.25">
      <c r="A62" s="27" t="str">
        <f>IF('AR-Bar List'!A65&gt;0,'AR-Bar List'!A65,"")</f>
        <v/>
      </c>
      <c r="B62" s="27" t="str">
        <f>IF('AR-Bar List'!B63&gt;0,'AR-Bar List'!B63,"")</f>
        <v/>
      </c>
      <c r="C62" s="27" t="str">
        <f>IF('AR-Bar List'!C63="TOTAL","TOTAL",IF('AR-Bar List'!C63=0,"",IF('AR-Bar List'!C63="TO","TO",'AR-Bar List'!C63&amp;"'-"&amp;'AR-Bar List'!D63&amp;"""")))</f>
        <v/>
      </c>
      <c r="D62" s="27" t="str">
        <f>IF('AR-Bar List'!E63&gt;0,'AR-Bar List'!E63,"")</f>
        <v/>
      </c>
      <c r="E62" s="27" t="str">
        <f>IF('AR-Bar List'!F63=0,"",IF(OR(B61="SER OF",B63="SER OF"),"",'AR-Bar List'!F63))</f>
        <v/>
      </c>
      <c r="F62" s="27" t="str">
        <f>IF(AND('AR-Bar List'!G63=0,'AR-Bar List'!H63=0),"",IF('AR-Bar List'!G63="TO","TO",'AR-Bar List'!G63&amp;"'-"&amp;'AR-Bar List'!H63&amp;""""))</f>
        <v/>
      </c>
      <c r="G62" s="27" t="str">
        <f>IF(AND('AR-Bar List'!I63=0,'AR-Bar List'!J63=0),"",IF('AR-Bar List'!I63="TO","TO",'AR-Bar List'!I63&amp;"'-"&amp;'AR-Bar List'!J63&amp;""""))</f>
        <v/>
      </c>
      <c r="H62" s="27" t="str">
        <f>IF(AND('AR-Bar List'!K63=0,'AR-Bar List'!L63=0),"",IF('AR-Bar List'!K63="TO","TO",'AR-Bar List'!K63&amp;"'-"&amp;'AR-Bar List'!L63&amp;""""))</f>
        <v/>
      </c>
      <c r="I62" s="27" t="str">
        <f>IF(AND('AR-Bar List'!M63=0,'AR-Bar List'!N63=0),"",IF('AR-Bar List'!M63="TO","TO",'AR-Bar List'!M63&amp;"'-"&amp;'AR-Bar List'!N63&amp;""""))</f>
        <v/>
      </c>
      <c r="J62" s="27" t="str">
        <f>IF(AND('AR-Bar List'!O63=0,'AR-Bar List'!P63=0),"",IF('AR-Bar List'!O63="TO","TO",'AR-Bar List'!O63&amp;"'-"&amp;'AR-Bar List'!P63&amp;""""))</f>
        <v/>
      </c>
      <c r="K62" s="27" t="str">
        <f>IF('AR-Bar List'!S63=0,"",(ROUND(ABS('AR-Bar List'!S63),1)&amp;""""))</f>
        <v/>
      </c>
    </row>
    <row r="63" spans="1:11" x14ac:dyDescent="0.25">
      <c r="A63" s="27" t="str">
        <f>IF('AR-Bar List'!A66&gt;0,'AR-Bar List'!A66,"")</f>
        <v/>
      </c>
      <c r="B63" s="27" t="str">
        <f>IF('AR-Bar List'!B64&gt;0,'AR-Bar List'!B64,"")</f>
        <v/>
      </c>
      <c r="C63" s="27" t="str">
        <f>IF('AR-Bar List'!C64="TOTAL","TOTAL",IF('AR-Bar List'!C64=0,"",IF('AR-Bar List'!C64="TO","TO",'AR-Bar List'!C64&amp;"'-"&amp;'AR-Bar List'!D64&amp;"""")))</f>
        <v/>
      </c>
      <c r="D63" s="27" t="str">
        <f>IF('AR-Bar List'!E64&gt;0,'AR-Bar List'!E64,"")</f>
        <v/>
      </c>
      <c r="E63" s="27" t="str">
        <f>IF('AR-Bar List'!F64=0,"",IF(OR(B62="SER OF",B64="SER OF"),"",'AR-Bar List'!F64))</f>
        <v/>
      </c>
      <c r="F63" s="27" t="str">
        <f>IF(AND('AR-Bar List'!G64=0,'AR-Bar List'!H64=0),"",IF('AR-Bar List'!G64="TO","TO",'AR-Bar List'!G64&amp;"'-"&amp;'AR-Bar List'!H64&amp;""""))</f>
        <v/>
      </c>
      <c r="G63" s="27" t="str">
        <f>IF(AND('AR-Bar List'!I64=0,'AR-Bar List'!J64=0),"",IF('AR-Bar List'!I64="TO","TO",'AR-Bar List'!I64&amp;"'-"&amp;'AR-Bar List'!J64&amp;""""))</f>
        <v/>
      </c>
      <c r="H63" s="27" t="str">
        <f>IF(AND('AR-Bar List'!K64=0,'AR-Bar List'!L64=0),"",IF('AR-Bar List'!K64="TO","TO",'AR-Bar List'!K64&amp;"'-"&amp;'AR-Bar List'!L64&amp;""""))</f>
        <v/>
      </c>
      <c r="I63" s="27" t="str">
        <f>IF(AND('AR-Bar List'!M64=0,'AR-Bar List'!N64=0),"",IF('AR-Bar List'!M64="TO","TO",'AR-Bar List'!M64&amp;"'-"&amp;'AR-Bar List'!N64&amp;""""))</f>
        <v/>
      </c>
      <c r="J63" s="27" t="str">
        <f>IF(AND('AR-Bar List'!O64=0,'AR-Bar List'!P64=0),"",IF('AR-Bar List'!O64="TO","TO",'AR-Bar List'!O64&amp;"'-"&amp;'AR-Bar List'!P64&amp;""""))</f>
        <v/>
      </c>
      <c r="K63" s="27" t="str">
        <f>IF('AR-Bar List'!S64=0,"",(ROUND(ABS('AR-Bar List'!S64),1)&amp;""""))</f>
        <v/>
      </c>
    </row>
    <row r="64" spans="1:11" x14ac:dyDescent="0.25">
      <c r="A64" s="27" t="str">
        <f>IF('AR-Bar List'!A67&gt;0,'AR-Bar List'!A67,"")</f>
        <v/>
      </c>
      <c r="B64" s="27" t="str">
        <f>IF('AR-Bar List'!B65&gt;0,'AR-Bar List'!B65,"")</f>
        <v/>
      </c>
      <c r="C64" s="27" t="str">
        <f>IF('AR-Bar List'!C65="TOTAL","TOTAL",IF('AR-Bar List'!C65=0,"",IF('AR-Bar List'!C65="TO","TO",'AR-Bar List'!C65&amp;"'-"&amp;'AR-Bar List'!D65&amp;"""")))</f>
        <v/>
      </c>
      <c r="D64" s="27" t="str">
        <f>IF('AR-Bar List'!E65&gt;0,'AR-Bar List'!E65,"")</f>
        <v/>
      </c>
      <c r="E64" s="27" t="str">
        <f>IF('AR-Bar List'!F65=0,"",IF(OR(B63="SER OF",B65="SER OF"),"",'AR-Bar List'!F65))</f>
        <v/>
      </c>
      <c r="F64" s="27" t="str">
        <f>IF(AND('AR-Bar List'!G65=0,'AR-Bar List'!H65=0),"",IF('AR-Bar List'!G65="TO","TO",'AR-Bar List'!G65&amp;"'-"&amp;'AR-Bar List'!H65&amp;""""))</f>
        <v/>
      </c>
      <c r="G64" s="27" t="str">
        <f>IF(AND('AR-Bar List'!I65=0,'AR-Bar List'!J65=0),"",IF('AR-Bar List'!I65="TO","TO",'AR-Bar List'!I65&amp;"'-"&amp;'AR-Bar List'!J65&amp;""""))</f>
        <v/>
      </c>
      <c r="H64" s="27" t="str">
        <f>IF(AND('AR-Bar List'!K65=0,'AR-Bar List'!L65=0),"",IF('AR-Bar List'!K65="TO","TO",'AR-Bar List'!K65&amp;"'-"&amp;'AR-Bar List'!L65&amp;""""))</f>
        <v/>
      </c>
      <c r="I64" s="27" t="str">
        <f>IF(AND('AR-Bar List'!M65=0,'AR-Bar List'!N65=0),"",IF('AR-Bar List'!M65="TO","TO",'AR-Bar List'!M65&amp;"'-"&amp;'AR-Bar List'!N65&amp;""""))</f>
        <v/>
      </c>
      <c r="J64" s="27" t="str">
        <f>IF(AND('AR-Bar List'!O65=0,'AR-Bar List'!P65=0),"",IF('AR-Bar List'!O65="TO","TO",'AR-Bar List'!O65&amp;"'-"&amp;'AR-Bar List'!P65&amp;""""))</f>
        <v/>
      </c>
      <c r="K64" s="27" t="str">
        <f>IF('AR-Bar List'!S65=0,"",(ROUND(ABS('AR-Bar List'!S65),1)&amp;""""))</f>
        <v/>
      </c>
    </row>
    <row r="65" spans="1:11" x14ac:dyDescent="0.25">
      <c r="A65" s="27" t="str">
        <f>IF('AR-Bar List'!A68&gt;0,'AR-Bar List'!A68,"")</f>
        <v/>
      </c>
      <c r="B65" s="27" t="str">
        <f>IF('AR-Bar List'!B66&gt;0,'AR-Bar List'!B66,"")</f>
        <v/>
      </c>
      <c r="C65" s="27" t="str">
        <f>IF('AR-Bar List'!C66="TOTAL","TOTAL",IF('AR-Bar List'!C66=0,"",IF('AR-Bar List'!C66="TO","TO",'AR-Bar List'!C66&amp;"'-"&amp;'AR-Bar List'!D66&amp;"""")))</f>
        <v/>
      </c>
      <c r="D65" s="27" t="str">
        <f>IF('AR-Bar List'!E66&gt;0,'AR-Bar List'!E66,"")</f>
        <v/>
      </c>
      <c r="E65" s="27" t="str">
        <f>IF('AR-Bar List'!F66=0,"",IF(OR(B64="SER OF",B66="SER OF"),"",'AR-Bar List'!F66))</f>
        <v/>
      </c>
      <c r="F65" s="27" t="str">
        <f>IF(AND('AR-Bar List'!G66=0,'AR-Bar List'!H66=0),"",IF('AR-Bar List'!G66="TO","TO",'AR-Bar List'!G66&amp;"'-"&amp;'AR-Bar List'!H66&amp;""""))</f>
        <v/>
      </c>
      <c r="G65" s="27" t="str">
        <f>IF(AND('AR-Bar List'!I66=0,'AR-Bar List'!J66=0),"",IF('AR-Bar List'!I66="TO","TO",'AR-Bar List'!I66&amp;"'-"&amp;'AR-Bar List'!J66&amp;""""))</f>
        <v/>
      </c>
      <c r="H65" s="27" t="str">
        <f>IF(AND('AR-Bar List'!K66=0,'AR-Bar List'!L66=0),"",IF('AR-Bar List'!K66="TO","TO",'AR-Bar List'!K66&amp;"'-"&amp;'AR-Bar List'!L66&amp;""""))</f>
        <v/>
      </c>
      <c r="I65" s="27" t="str">
        <f>IF(AND('AR-Bar List'!M66=0,'AR-Bar List'!N66=0),"",IF('AR-Bar List'!M66="TO","TO",'AR-Bar List'!M66&amp;"'-"&amp;'AR-Bar List'!N66&amp;""""))</f>
        <v/>
      </c>
      <c r="J65" s="27" t="str">
        <f>IF(AND('AR-Bar List'!O66=0,'AR-Bar List'!P66=0),"",IF('AR-Bar List'!O66="TO","TO",'AR-Bar List'!O66&amp;"'-"&amp;'AR-Bar List'!P66&amp;""""))</f>
        <v/>
      </c>
      <c r="K65" s="27" t="str">
        <f>IF('AR-Bar List'!S66=0,"",(ROUND(ABS('AR-Bar List'!S66),1)&amp;""""))</f>
        <v/>
      </c>
    </row>
    <row r="66" spans="1:11" x14ac:dyDescent="0.25">
      <c r="A66" s="27" t="str">
        <f>IF('AR-Bar List'!A69&gt;0,'AR-Bar List'!A69,"")</f>
        <v/>
      </c>
      <c r="B66" s="27" t="str">
        <f>IF('AR-Bar List'!B67&gt;0,'AR-Bar List'!B67,"")</f>
        <v/>
      </c>
      <c r="C66" s="27" t="str">
        <f>IF('AR-Bar List'!C67="TOTAL","TOTAL",IF('AR-Bar List'!C67=0,"",IF('AR-Bar List'!C67="TO","TO",'AR-Bar List'!C67&amp;"'-"&amp;'AR-Bar List'!D67&amp;"""")))</f>
        <v/>
      </c>
      <c r="D66" s="27" t="str">
        <f>IF('AR-Bar List'!E67&gt;0,'AR-Bar List'!E67,"")</f>
        <v/>
      </c>
      <c r="E66" s="27" t="str">
        <f>IF('AR-Bar List'!F67=0,"",IF(OR(B65="SER OF",B67="SER OF"),"",'AR-Bar List'!F67))</f>
        <v/>
      </c>
      <c r="F66" s="27" t="str">
        <f>IF(AND('AR-Bar List'!G67=0,'AR-Bar List'!H67=0),"",IF('AR-Bar List'!G67="TO","TO",'AR-Bar List'!G67&amp;"'-"&amp;'AR-Bar List'!H67&amp;""""))</f>
        <v/>
      </c>
      <c r="G66" s="27" t="str">
        <f>IF(AND('AR-Bar List'!I67=0,'AR-Bar List'!J67=0),"",IF('AR-Bar List'!I67="TO","TO",'AR-Bar List'!I67&amp;"'-"&amp;'AR-Bar List'!J67&amp;""""))</f>
        <v/>
      </c>
      <c r="H66" s="27" t="str">
        <f>IF(AND('AR-Bar List'!K67=0,'AR-Bar List'!L67=0),"",IF('AR-Bar List'!K67="TO","TO",'AR-Bar List'!K67&amp;"'-"&amp;'AR-Bar List'!L67&amp;""""))</f>
        <v/>
      </c>
      <c r="I66" s="27" t="str">
        <f>IF(AND('AR-Bar List'!M67=0,'AR-Bar List'!N67=0),"",IF('AR-Bar List'!M67="TO","TO",'AR-Bar List'!M67&amp;"'-"&amp;'AR-Bar List'!N67&amp;""""))</f>
        <v/>
      </c>
      <c r="J66" s="27" t="str">
        <f>IF(AND('AR-Bar List'!O67=0,'AR-Bar List'!P67=0),"",IF('AR-Bar List'!O67="TO","TO",'AR-Bar List'!O67&amp;"'-"&amp;'AR-Bar List'!P67&amp;""""))</f>
        <v/>
      </c>
      <c r="K66" s="27" t="str">
        <f>IF('AR-Bar List'!S67=0,"",(ROUND(ABS('AR-Bar List'!S67),1)&amp;""""))</f>
        <v/>
      </c>
    </row>
    <row r="67" spans="1:11" x14ac:dyDescent="0.25">
      <c r="A67" s="27" t="str">
        <f>IF('AR-Bar List'!A70&gt;0,'AR-Bar List'!A70,"")</f>
        <v/>
      </c>
      <c r="B67" s="27" t="str">
        <f>IF('AR-Bar List'!B68&gt;0,'AR-Bar List'!B68,"")</f>
        <v/>
      </c>
      <c r="C67" s="27" t="str">
        <f>IF('AR-Bar List'!C68="TOTAL","TOTAL",IF('AR-Bar List'!C68=0,"",IF('AR-Bar List'!C68="TO","TO",'AR-Bar List'!C68&amp;"'-"&amp;'AR-Bar List'!D68&amp;"""")))</f>
        <v/>
      </c>
      <c r="D67" s="27" t="str">
        <f>IF('AR-Bar List'!E68&gt;0,'AR-Bar List'!E68,"")</f>
        <v/>
      </c>
      <c r="E67" s="27" t="str">
        <f>IF('AR-Bar List'!F68=0,"",IF(OR(B66="SER OF",B68="SER OF"),"",'AR-Bar List'!F68))</f>
        <v/>
      </c>
      <c r="F67" s="27" t="str">
        <f>IF(AND('AR-Bar List'!G68=0,'AR-Bar List'!H68=0),"",IF('AR-Bar List'!G68="TO","TO",'AR-Bar List'!G68&amp;"'-"&amp;'AR-Bar List'!H68&amp;""""))</f>
        <v/>
      </c>
      <c r="G67" s="27" t="str">
        <f>IF(AND('AR-Bar List'!I68=0,'AR-Bar List'!J68=0),"",IF('AR-Bar List'!I68="TO","TO",'AR-Bar List'!I68&amp;"'-"&amp;'AR-Bar List'!J68&amp;""""))</f>
        <v/>
      </c>
      <c r="H67" s="27" t="str">
        <f>IF(AND('AR-Bar List'!K68=0,'AR-Bar List'!L68=0),"",IF('AR-Bar List'!K68="TO","TO",'AR-Bar List'!K68&amp;"'-"&amp;'AR-Bar List'!L68&amp;""""))</f>
        <v/>
      </c>
      <c r="I67" s="27" t="str">
        <f>IF(AND('AR-Bar List'!M68=0,'AR-Bar List'!N68=0),"",IF('AR-Bar List'!M68="TO","TO",'AR-Bar List'!M68&amp;"'-"&amp;'AR-Bar List'!N68&amp;""""))</f>
        <v/>
      </c>
      <c r="J67" s="27" t="str">
        <f>IF(AND('AR-Bar List'!O68=0,'AR-Bar List'!P68=0),"",IF('AR-Bar List'!O68="TO","TO",'AR-Bar List'!O68&amp;"'-"&amp;'AR-Bar List'!P68&amp;""""))</f>
        <v/>
      </c>
      <c r="K67" s="27" t="str">
        <f>IF('AR-Bar List'!S68=0,"",(ROUND(ABS('AR-Bar List'!S68),1)&amp;""""))</f>
        <v/>
      </c>
    </row>
    <row r="68" spans="1:11" x14ac:dyDescent="0.25">
      <c r="A68" s="27" t="str">
        <f>IF('AR-Bar List'!A71&gt;0,'AR-Bar List'!A71,"")</f>
        <v/>
      </c>
      <c r="B68" s="27" t="str">
        <f>IF('AR-Bar List'!B69&gt;0,'AR-Bar List'!B69,"")</f>
        <v/>
      </c>
      <c r="C68" s="27" t="str">
        <f>IF('AR-Bar List'!C69="TOTAL","TOTAL",IF('AR-Bar List'!C69=0,"",IF('AR-Bar List'!C69="TO","TO",'AR-Bar List'!C69&amp;"'-"&amp;'AR-Bar List'!D69&amp;"""")))</f>
        <v/>
      </c>
      <c r="D68" s="27" t="str">
        <f>IF('AR-Bar List'!E69&gt;0,'AR-Bar List'!E69,"")</f>
        <v/>
      </c>
      <c r="E68" s="27" t="str">
        <f>IF('AR-Bar List'!F69=0,"",IF(OR(B67="SER OF",B69="SER OF"),"",'AR-Bar List'!F69))</f>
        <v/>
      </c>
      <c r="F68" s="27" t="str">
        <f>IF(AND('AR-Bar List'!G69=0,'AR-Bar List'!H69=0),"",IF('AR-Bar List'!G69="TO","TO",'AR-Bar List'!G69&amp;"'-"&amp;'AR-Bar List'!H69&amp;""""))</f>
        <v/>
      </c>
      <c r="G68" s="27" t="str">
        <f>IF(AND('AR-Bar List'!I69=0,'AR-Bar List'!J69=0),"",IF('AR-Bar List'!I69="TO","TO",'AR-Bar List'!I69&amp;"'-"&amp;'AR-Bar List'!J69&amp;""""))</f>
        <v/>
      </c>
      <c r="H68" s="27" t="str">
        <f>IF(AND('AR-Bar List'!K69=0,'AR-Bar List'!L69=0),"",IF('AR-Bar List'!K69="TO","TO",'AR-Bar List'!K69&amp;"'-"&amp;'AR-Bar List'!L69&amp;""""))</f>
        <v/>
      </c>
      <c r="I68" s="27" t="str">
        <f>IF(AND('AR-Bar List'!M69=0,'AR-Bar List'!N69=0),"",IF('AR-Bar List'!M69="TO","TO",'AR-Bar List'!M69&amp;"'-"&amp;'AR-Bar List'!N69&amp;""""))</f>
        <v/>
      </c>
      <c r="J68" s="27" t="str">
        <f>IF(AND('AR-Bar List'!O69=0,'AR-Bar List'!P69=0),"",IF('AR-Bar List'!O69="TO","TO",'AR-Bar List'!O69&amp;"'-"&amp;'AR-Bar List'!P69&amp;""""))</f>
        <v/>
      </c>
      <c r="K68" s="27" t="str">
        <f>IF('AR-Bar List'!S69=0,"",(ROUND(ABS('AR-Bar List'!S69),1)&amp;""""))</f>
        <v/>
      </c>
    </row>
    <row r="69" spans="1:11" x14ac:dyDescent="0.25">
      <c r="A69" s="27" t="str">
        <f>IF('AR-Bar List'!A72&gt;0,'AR-Bar List'!A72,"")</f>
        <v/>
      </c>
      <c r="B69" s="27" t="str">
        <f>IF('AR-Bar List'!B70&gt;0,'AR-Bar List'!B70,"")</f>
        <v/>
      </c>
      <c r="C69" s="27" t="str">
        <f>IF('AR-Bar List'!C70="TOTAL","TOTAL",IF('AR-Bar List'!C70=0,"",IF('AR-Bar List'!C70="TO","TO",'AR-Bar List'!C70&amp;"'-"&amp;'AR-Bar List'!D70&amp;"""")))</f>
        <v/>
      </c>
      <c r="D69" s="27" t="str">
        <f>IF('AR-Bar List'!E70&gt;0,'AR-Bar List'!E70,"")</f>
        <v/>
      </c>
      <c r="E69" s="27" t="str">
        <f>IF('AR-Bar List'!F70=0,"",IF(OR(B68="SER OF",B70="SER OF"),"",'AR-Bar List'!F70))</f>
        <v/>
      </c>
      <c r="F69" s="27" t="str">
        <f>IF(AND('AR-Bar List'!G70=0,'AR-Bar List'!H70=0),"",IF('AR-Bar List'!G70="TO","TO",'AR-Bar List'!G70&amp;"'-"&amp;'AR-Bar List'!H70&amp;""""))</f>
        <v/>
      </c>
      <c r="G69" s="27" t="str">
        <f>IF(AND('AR-Bar List'!I70=0,'AR-Bar List'!J70=0),"",IF('AR-Bar List'!I70="TO","TO",'AR-Bar List'!I70&amp;"'-"&amp;'AR-Bar List'!J70&amp;""""))</f>
        <v/>
      </c>
      <c r="H69" s="27" t="str">
        <f>IF(AND('AR-Bar List'!K70=0,'AR-Bar List'!L70=0),"",IF('AR-Bar List'!K70="TO","TO",'AR-Bar List'!K70&amp;"'-"&amp;'AR-Bar List'!L70&amp;""""))</f>
        <v/>
      </c>
      <c r="I69" s="27" t="str">
        <f>IF(AND('AR-Bar List'!M70=0,'AR-Bar List'!N70=0),"",IF('AR-Bar List'!M70="TO","TO",'AR-Bar List'!M70&amp;"'-"&amp;'AR-Bar List'!N70&amp;""""))</f>
        <v/>
      </c>
      <c r="J69" s="27" t="str">
        <f>IF(AND('AR-Bar List'!O70=0,'AR-Bar List'!P70=0),"",IF('AR-Bar List'!O70="TO","TO",'AR-Bar List'!O70&amp;"'-"&amp;'AR-Bar List'!P70&amp;""""))</f>
        <v/>
      </c>
      <c r="K69" s="27" t="str">
        <f>IF('AR-Bar List'!S70=0,"",(ROUND(ABS('AR-Bar List'!S70),1)&amp;""""))</f>
        <v/>
      </c>
    </row>
    <row r="70" spans="1:11" x14ac:dyDescent="0.25">
      <c r="A70" s="27" t="str">
        <f>IF('AR-Bar List'!A73&gt;0,'AR-Bar List'!A73,"")</f>
        <v/>
      </c>
      <c r="B70" s="27" t="str">
        <f>IF('AR-Bar List'!B71&gt;0,'AR-Bar List'!B71,"")</f>
        <v/>
      </c>
      <c r="C70" s="27" t="str">
        <f>IF('AR-Bar List'!C71="TOTAL","TOTAL",IF('AR-Bar List'!C71=0,"",IF('AR-Bar List'!C71="TO","TO",'AR-Bar List'!C71&amp;"'-"&amp;'AR-Bar List'!D71&amp;"""")))</f>
        <v/>
      </c>
      <c r="D70" s="27" t="str">
        <f>IF('AR-Bar List'!E71&gt;0,'AR-Bar List'!E71,"")</f>
        <v/>
      </c>
      <c r="E70" s="27" t="str">
        <f>IF('AR-Bar List'!F71=0,"",IF(OR(B69="SER OF",B71="SER OF"),"",'AR-Bar List'!F71))</f>
        <v/>
      </c>
      <c r="F70" s="27" t="str">
        <f>IF(AND('AR-Bar List'!G71=0,'AR-Bar List'!H71=0),"",IF('AR-Bar List'!G71="TO","TO",'AR-Bar List'!G71&amp;"'-"&amp;'AR-Bar List'!H71&amp;""""))</f>
        <v/>
      </c>
      <c r="G70" s="27" t="str">
        <f>IF(AND('AR-Bar List'!I71=0,'AR-Bar List'!J71=0),"",IF('AR-Bar List'!I71="TO","TO",'AR-Bar List'!I71&amp;"'-"&amp;'AR-Bar List'!J71&amp;""""))</f>
        <v/>
      </c>
      <c r="H70" s="27" t="str">
        <f>IF(AND('AR-Bar List'!K71=0,'AR-Bar List'!L71=0),"",IF('AR-Bar List'!K71="TO","TO",'AR-Bar List'!K71&amp;"'-"&amp;'AR-Bar List'!L71&amp;""""))</f>
        <v/>
      </c>
      <c r="I70" s="27" t="str">
        <f>IF(AND('AR-Bar List'!M71=0,'AR-Bar List'!N71=0),"",IF('AR-Bar List'!M71="TO","TO",'AR-Bar List'!M71&amp;"'-"&amp;'AR-Bar List'!N71&amp;""""))</f>
        <v/>
      </c>
      <c r="J70" s="27" t="str">
        <f>IF(AND('AR-Bar List'!O71=0,'AR-Bar List'!P71=0),"",IF('AR-Bar List'!O71="TO","TO",'AR-Bar List'!O71&amp;"'-"&amp;'AR-Bar List'!P71&amp;""""))</f>
        <v/>
      </c>
      <c r="K70" s="27" t="str">
        <f>IF('AR-Bar List'!S71=0,"",(ROUND(ABS('AR-Bar List'!S71),1)&amp;""""))</f>
        <v/>
      </c>
    </row>
    <row r="71" spans="1:11" x14ac:dyDescent="0.25">
      <c r="A71" s="27" t="str">
        <f>IF('AR-Bar List'!A74&gt;0,'AR-Bar List'!A74,"")</f>
        <v/>
      </c>
      <c r="B71" s="27" t="str">
        <f>IF('AR-Bar List'!B72&gt;0,'AR-Bar List'!B72,"")</f>
        <v/>
      </c>
      <c r="C71" s="27" t="str">
        <f>IF('AR-Bar List'!C72="TOTAL","TOTAL",IF('AR-Bar List'!C72=0,"",IF('AR-Bar List'!C72="TO","TO",'AR-Bar List'!C72&amp;"'-"&amp;'AR-Bar List'!D72&amp;"""")))</f>
        <v/>
      </c>
      <c r="D71" s="27" t="str">
        <f>IF('AR-Bar List'!E72&gt;0,'AR-Bar List'!E72,"")</f>
        <v/>
      </c>
      <c r="E71" s="27" t="str">
        <f>IF('AR-Bar List'!F72=0,"",IF(OR(B70="SER OF",B72="SER OF"),"",'AR-Bar List'!F72))</f>
        <v/>
      </c>
      <c r="F71" s="27" t="str">
        <f>IF(AND('AR-Bar List'!G72=0,'AR-Bar List'!H72=0),"",IF('AR-Bar List'!G72="TO","TO",'AR-Bar List'!G72&amp;"'-"&amp;'AR-Bar List'!H72&amp;""""))</f>
        <v/>
      </c>
      <c r="G71" s="27" t="str">
        <f>IF(AND('AR-Bar List'!I72=0,'AR-Bar List'!J72=0),"",IF('AR-Bar List'!I72="TO","TO",'AR-Bar List'!I72&amp;"'-"&amp;'AR-Bar List'!J72&amp;""""))</f>
        <v/>
      </c>
      <c r="H71" s="27" t="str">
        <f>IF(AND('AR-Bar List'!K72=0,'AR-Bar List'!L72=0),"",IF('AR-Bar List'!K72="TO","TO",'AR-Bar List'!K72&amp;"'-"&amp;'AR-Bar List'!L72&amp;""""))</f>
        <v/>
      </c>
      <c r="I71" s="27" t="str">
        <f>IF(AND('AR-Bar List'!M72=0,'AR-Bar List'!N72=0),"",IF('AR-Bar List'!M72="TO","TO",'AR-Bar List'!M72&amp;"'-"&amp;'AR-Bar List'!N72&amp;""""))</f>
        <v/>
      </c>
      <c r="J71" s="27" t="str">
        <f>IF(AND('AR-Bar List'!O72=0,'AR-Bar List'!P72=0),"",IF('AR-Bar List'!O72="TO","TO",'AR-Bar List'!O72&amp;"'-"&amp;'AR-Bar List'!P72&amp;""""))</f>
        <v/>
      </c>
      <c r="K71" s="27" t="str">
        <f>IF('AR-Bar List'!S72=0,"",(ROUND(ABS('AR-Bar List'!S72),1)&amp;""""))</f>
        <v/>
      </c>
    </row>
    <row r="72" spans="1:11" x14ac:dyDescent="0.25">
      <c r="A72" s="27" t="str">
        <f>IF('AR-Bar List'!A75&gt;0,'AR-Bar List'!A75,"")</f>
        <v/>
      </c>
      <c r="B72" s="27" t="str">
        <f>IF('AR-Bar List'!B73&gt;0,'AR-Bar List'!B73,"")</f>
        <v/>
      </c>
      <c r="C72" s="27" t="str">
        <f>IF('AR-Bar List'!C73="TOTAL","TOTAL",IF('AR-Bar List'!C73=0,"",IF('AR-Bar List'!C73="TO","TO",'AR-Bar List'!C73&amp;"'-"&amp;'AR-Bar List'!D73&amp;"""")))</f>
        <v/>
      </c>
      <c r="D72" s="27" t="str">
        <f>IF('AR-Bar List'!E73&gt;0,'AR-Bar List'!E73,"")</f>
        <v/>
      </c>
      <c r="E72" s="27" t="str">
        <f>IF('AR-Bar List'!F73=0,"",IF(OR(B71="SER OF",B73="SER OF"),"",'AR-Bar List'!F73))</f>
        <v/>
      </c>
      <c r="F72" s="27" t="str">
        <f>IF(AND('AR-Bar List'!G73=0,'AR-Bar List'!H73=0),"",IF('AR-Bar List'!G73="TO","TO",'AR-Bar List'!G73&amp;"'-"&amp;'AR-Bar List'!H73&amp;""""))</f>
        <v/>
      </c>
      <c r="G72" s="27" t="str">
        <f>IF(AND('AR-Bar List'!I73=0,'AR-Bar List'!J73=0),"",IF('AR-Bar List'!I73="TO","TO",'AR-Bar List'!I73&amp;"'-"&amp;'AR-Bar List'!J73&amp;""""))</f>
        <v/>
      </c>
      <c r="H72" s="27" t="str">
        <f>IF(AND('AR-Bar List'!K73=0,'AR-Bar List'!L73=0),"",IF('AR-Bar List'!K73="TO","TO",'AR-Bar List'!K73&amp;"'-"&amp;'AR-Bar List'!L73&amp;""""))</f>
        <v/>
      </c>
      <c r="I72" s="27" t="str">
        <f>IF(AND('AR-Bar List'!M73=0,'AR-Bar List'!N73=0),"",IF('AR-Bar List'!M73="TO","TO",'AR-Bar List'!M73&amp;"'-"&amp;'AR-Bar List'!N73&amp;""""))</f>
        <v/>
      </c>
      <c r="J72" s="27" t="str">
        <f>IF(AND('AR-Bar List'!O73=0,'AR-Bar List'!P73=0),"",IF('AR-Bar List'!O73="TO","TO",'AR-Bar List'!O73&amp;"'-"&amp;'AR-Bar List'!P73&amp;""""))</f>
        <v/>
      </c>
      <c r="K72" s="27" t="str">
        <f>IF('AR-Bar List'!S73=0,"",(ROUND(ABS('AR-Bar List'!S73),1)&amp;""""))</f>
        <v/>
      </c>
    </row>
    <row r="73" spans="1:11" x14ac:dyDescent="0.25">
      <c r="A73" s="27" t="str">
        <f>IF('AR-Bar List'!A76&gt;0,'AR-Bar List'!A76,"")</f>
        <v/>
      </c>
      <c r="B73" s="27" t="str">
        <f>IF('AR-Bar List'!B74&gt;0,'AR-Bar List'!B74,"")</f>
        <v/>
      </c>
      <c r="C73" s="27" t="str">
        <f>IF('AR-Bar List'!C74="TOTAL","TOTAL",IF('AR-Bar List'!C74=0,"",IF('AR-Bar List'!C74="TO","TO",'AR-Bar List'!C74&amp;"'-"&amp;'AR-Bar List'!D74&amp;"""")))</f>
        <v/>
      </c>
      <c r="D73" s="27" t="str">
        <f>IF('AR-Bar List'!E74&gt;0,'AR-Bar List'!E74,"")</f>
        <v/>
      </c>
      <c r="E73" s="27" t="str">
        <f>IF('AR-Bar List'!F74=0,"",IF(OR(B72="SER OF",B74="SER OF"),"",'AR-Bar List'!F74))</f>
        <v/>
      </c>
      <c r="F73" s="27" t="str">
        <f>IF(AND('AR-Bar List'!G74=0,'AR-Bar List'!H74=0),"",IF('AR-Bar List'!G74="TO","TO",'AR-Bar List'!G74&amp;"'-"&amp;'AR-Bar List'!H74&amp;""""))</f>
        <v/>
      </c>
      <c r="G73" s="27" t="str">
        <f>IF(AND('AR-Bar List'!I74=0,'AR-Bar List'!J74=0),"",IF('AR-Bar List'!I74="TO","TO",'AR-Bar List'!I74&amp;"'-"&amp;'AR-Bar List'!J74&amp;""""))</f>
        <v/>
      </c>
      <c r="H73" s="27" t="str">
        <f>IF(AND('AR-Bar List'!K74=0,'AR-Bar List'!L74=0),"",IF('AR-Bar List'!K74="TO","TO",'AR-Bar List'!K74&amp;"'-"&amp;'AR-Bar List'!L74&amp;""""))</f>
        <v/>
      </c>
      <c r="I73" s="27" t="str">
        <f>IF(AND('AR-Bar List'!M74=0,'AR-Bar List'!N74=0),"",IF('AR-Bar List'!M74="TO","TO",'AR-Bar List'!M74&amp;"'-"&amp;'AR-Bar List'!N74&amp;""""))</f>
        <v/>
      </c>
      <c r="J73" s="27" t="str">
        <f>IF(AND('AR-Bar List'!O74=0,'AR-Bar List'!P74=0),"",IF('AR-Bar List'!O74="TO","TO",'AR-Bar List'!O74&amp;"'-"&amp;'AR-Bar List'!P74&amp;""""))</f>
        <v/>
      </c>
      <c r="K73" s="27" t="str">
        <f>IF('AR-Bar List'!S74=0,"",(ROUND(ABS('AR-Bar List'!S74),1)&amp;""""))</f>
        <v/>
      </c>
    </row>
    <row r="74" spans="1:11" x14ac:dyDescent="0.25">
      <c r="A74" s="27" t="str">
        <f>IF('AR-Bar List'!A77&gt;0,'AR-Bar List'!A77,"")</f>
        <v/>
      </c>
      <c r="B74" s="27" t="str">
        <f>IF('AR-Bar List'!B75&gt;0,'AR-Bar List'!B75,"")</f>
        <v/>
      </c>
      <c r="C74" s="27" t="str">
        <f>IF('AR-Bar List'!C75="TOTAL","TOTAL",IF('AR-Bar List'!C75=0,"",IF('AR-Bar List'!C75="TO","TO",'AR-Bar List'!C75&amp;"'-"&amp;'AR-Bar List'!D75&amp;"""")))</f>
        <v/>
      </c>
      <c r="D74" s="27" t="str">
        <f>IF('AR-Bar List'!E75&gt;0,'AR-Bar List'!E75,"")</f>
        <v/>
      </c>
      <c r="E74" s="27" t="str">
        <f>IF('AR-Bar List'!F75=0,"",IF(OR(B73="SER OF",B75="SER OF"),"",'AR-Bar List'!F75))</f>
        <v/>
      </c>
      <c r="F74" s="27" t="str">
        <f>IF(AND('AR-Bar List'!G75=0,'AR-Bar List'!H75=0),"",IF('AR-Bar List'!G75="TO","TO",'AR-Bar List'!G75&amp;"'-"&amp;'AR-Bar List'!H75&amp;""""))</f>
        <v/>
      </c>
      <c r="G74" s="27" t="str">
        <f>IF(AND('AR-Bar List'!I75=0,'AR-Bar List'!J75=0),"",IF('AR-Bar List'!I75="TO","TO",'AR-Bar List'!I75&amp;"'-"&amp;'AR-Bar List'!J75&amp;""""))</f>
        <v/>
      </c>
      <c r="H74" s="27" t="str">
        <f>IF(AND('AR-Bar List'!K75=0,'AR-Bar List'!L75=0),"",IF('AR-Bar List'!K75="TO","TO",'AR-Bar List'!K75&amp;"'-"&amp;'AR-Bar List'!L75&amp;""""))</f>
        <v/>
      </c>
      <c r="I74" s="27" t="str">
        <f>IF(AND('AR-Bar List'!M75=0,'AR-Bar List'!N75=0),"",IF('AR-Bar List'!M75="TO","TO",'AR-Bar List'!M75&amp;"'-"&amp;'AR-Bar List'!N75&amp;""""))</f>
        <v/>
      </c>
      <c r="J74" s="27" t="str">
        <f>IF(AND('AR-Bar List'!O75=0,'AR-Bar List'!P75=0),"",IF('AR-Bar List'!O75="TO","TO",'AR-Bar List'!O75&amp;"'-"&amp;'AR-Bar List'!P75&amp;""""))</f>
        <v/>
      </c>
      <c r="K74" s="27" t="str">
        <f>IF('AR-Bar List'!S75=0,"",(ROUND(ABS('AR-Bar List'!S75),1)&amp;""""))</f>
        <v/>
      </c>
    </row>
    <row r="75" spans="1:11" x14ac:dyDescent="0.25">
      <c r="A75" s="27" t="str">
        <f>IF('AR-Bar List'!A78&gt;0,'AR-Bar List'!A78,"")</f>
        <v/>
      </c>
      <c r="B75" s="27" t="str">
        <f>IF('AR-Bar List'!B76&gt;0,'AR-Bar List'!B76,"")</f>
        <v/>
      </c>
      <c r="C75" s="27" t="str">
        <f>IF('AR-Bar List'!C76="TOTAL","TOTAL",IF('AR-Bar List'!C76=0,"",IF('AR-Bar List'!C76="TO","TO",'AR-Bar List'!C76&amp;"'-"&amp;'AR-Bar List'!D76&amp;"""")))</f>
        <v/>
      </c>
      <c r="D75" s="27" t="str">
        <f>IF('AR-Bar List'!E76&gt;0,'AR-Bar List'!E76,"")</f>
        <v/>
      </c>
      <c r="E75" s="27" t="str">
        <f>IF('AR-Bar List'!F76=0,"",IF(OR(B74="SER OF",B76="SER OF"),"",'AR-Bar List'!F76))</f>
        <v/>
      </c>
      <c r="F75" s="27" t="str">
        <f>IF(AND('AR-Bar List'!G76=0,'AR-Bar List'!H76=0),"",IF('AR-Bar List'!G76="TO","TO",'AR-Bar List'!G76&amp;"'-"&amp;'AR-Bar List'!H76&amp;""""))</f>
        <v/>
      </c>
      <c r="G75" s="27" t="str">
        <f>IF(AND('AR-Bar List'!I76=0,'AR-Bar List'!J76=0),"",IF('AR-Bar List'!I76="TO","TO",'AR-Bar List'!I76&amp;"'-"&amp;'AR-Bar List'!J76&amp;""""))</f>
        <v/>
      </c>
      <c r="H75" s="27" t="str">
        <f>IF(AND('AR-Bar List'!K76=0,'AR-Bar List'!L76=0),"",IF('AR-Bar List'!K76="TO","TO",'AR-Bar List'!K76&amp;"'-"&amp;'AR-Bar List'!L76&amp;""""))</f>
        <v/>
      </c>
      <c r="I75" s="27" t="str">
        <f>IF(AND('AR-Bar List'!M76=0,'AR-Bar List'!N76=0),"",IF('AR-Bar List'!M76="TO","TO",'AR-Bar List'!M76&amp;"'-"&amp;'AR-Bar List'!N76&amp;""""))</f>
        <v/>
      </c>
      <c r="J75" s="27" t="str">
        <f>IF(AND('AR-Bar List'!O76=0,'AR-Bar List'!P76=0),"",IF('AR-Bar List'!O76="TO","TO",'AR-Bar List'!O76&amp;"'-"&amp;'AR-Bar List'!P76&amp;""""))</f>
        <v/>
      </c>
      <c r="K75" s="27" t="str">
        <f>IF('AR-Bar List'!S76=0,"",(ROUND(ABS('AR-Bar List'!S76),1)&amp;""""))</f>
        <v/>
      </c>
    </row>
    <row r="76" spans="1:11" x14ac:dyDescent="0.25">
      <c r="A76" s="27" t="str">
        <f>IF('AR-Bar List'!A79&gt;0,'AR-Bar List'!A79,"")</f>
        <v/>
      </c>
      <c r="B76" s="27" t="str">
        <f>IF('AR-Bar List'!B77&gt;0,'AR-Bar List'!B77,"")</f>
        <v/>
      </c>
      <c r="C76" s="27" t="str">
        <f>IF('AR-Bar List'!C77="TOTAL","TOTAL",IF('AR-Bar List'!C77=0,"",IF('AR-Bar List'!C77="TO","TO",'AR-Bar List'!C77&amp;"'-"&amp;'AR-Bar List'!D77&amp;"""")))</f>
        <v/>
      </c>
      <c r="D76" s="27" t="str">
        <f>IF('AR-Bar List'!E77&gt;0,'AR-Bar List'!E77,"")</f>
        <v/>
      </c>
      <c r="E76" s="27" t="str">
        <f>IF('AR-Bar List'!F77=0,"",IF(OR(B75="SER OF",B77="SER OF"),"",'AR-Bar List'!F77))</f>
        <v/>
      </c>
      <c r="F76" s="27" t="str">
        <f>IF(AND('AR-Bar List'!G77=0,'AR-Bar List'!H77=0),"",IF('AR-Bar List'!G77="TO","TO",'AR-Bar List'!G77&amp;"'-"&amp;'AR-Bar List'!H77&amp;""""))</f>
        <v/>
      </c>
      <c r="G76" s="27" t="str">
        <f>IF(AND('AR-Bar List'!I77=0,'AR-Bar List'!J77=0),"",IF('AR-Bar List'!I77="TO","TO",'AR-Bar List'!I77&amp;"'-"&amp;'AR-Bar List'!J77&amp;""""))</f>
        <v/>
      </c>
      <c r="H76" s="27" t="str">
        <f>IF(AND('AR-Bar List'!K77=0,'AR-Bar List'!L77=0),"",IF('AR-Bar List'!K77="TO","TO",'AR-Bar List'!K77&amp;"'-"&amp;'AR-Bar List'!L77&amp;""""))</f>
        <v/>
      </c>
      <c r="I76" s="27" t="str">
        <f>IF(AND('AR-Bar List'!M77=0,'AR-Bar List'!N77=0),"",IF('AR-Bar List'!M77="TO","TO",'AR-Bar List'!M77&amp;"'-"&amp;'AR-Bar List'!N77&amp;""""))</f>
        <v/>
      </c>
      <c r="J76" s="27" t="str">
        <f>IF(AND('AR-Bar List'!O77=0,'AR-Bar List'!P77=0),"",IF('AR-Bar List'!O77="TO","TO",'AR-Bar List'!O77&amp;"'-"&amp;'AR-Bar List'!P77&amp;""""))</f>
        <v/>
      </c>
      <c r="K76" s="27" t="str">
        <f>IF('AR-Bar List'!S77=0,"",(ROUND(ABS('AR-Bar List'!S77),1)&amp;""""))</f>
        <v/>
      </c>
    </row>
    <row r="77" spans="1:11" x14ac:dyDescent="0.25">
      <c r="A77" s="27" t="str">
        <f>IF('AR-Bar List'!A80&gt;0,'AR-Bar List'!A80,"")</f>
        <v/>
      </c>
      <c r="B77" s="27" t="str">
        <f>IF('AR-Bar List'!B78&gt;0,'AR-Bar List'!B78,"")</f>
        <v/>
      </c>
      <c r="C77" s="27" t="str">
        <f>IF('AR-Bar List'!C78="TOTAL","TOTAL",IF('AR-Bar List'!C78=0,"",IF('AR-Bar List'!C78="TO","TO",'AR-Bar List'!C78&amp;"'-"&amp;'AR-Bar List'!D78&amp;"""")))</f>
        <v/>
      </c>
      <c r="D77" s="27" t="str">
        <f>IF('AR-Bar List'!E78&gt;0,'AR-Bar List'!E78,"")</f>
        <v/>
      </c>
      <c r="E77" s="27" t="str">
        <f>IF('AR-Bar List'!F78=0,"",IF(OR(B76="SER OF",B78="SER OF"),"",'AR-Bar List'!F78))</f>
        <v/>
      </c>
      <c r="F77" s="27" t="str">
        <f>IF(AND('AR-Bar List'!G78=0,'AR-Bar List'!H78=0),"",IF('AR-Bar List'!G78="TO","TO",'AR-Bar List'!G78&amp;"'-"&amp;'AR-Bar List'!H78&amp;""""))</f>
        <v/>
      </c>
      <c r="G77" s="27" t="str">
        <f>IF(AND('AR-Bar List'!I78=0,'AR-Bar List'!J78=0),"",IF('AR-Bar List'!I78="TO","TO",'AR-Bar List'!I78&amp;"'-"&amp;'AR-Bar List'!J78&amp;""""))</f>
        <v/>
      </c>
      <c r="H77" s="27" t="str">
        <f>IF(AND('AR-Bar List'!K78=0,'AR-Bar List'!L78=0),"",IF('AR-Bar List'!K78="TO","TO",'AR-Bar List'!K78&amp;"'-"&amp;'AR-Bar List'!L78&amp;""""))</f>
        <v/>
      </c>
      <c r="I77" s="27" t="str">
        <f>IF(AND('AR-Bar List'!M78=0,'AR-Bar List'!N78=0),"",IF('AR-Bar List'!M78="TO","TO",'AR-Bar List'!M78&amp;"'-"&amp;'AR-Bar List'!N78&amp;""""))</f>
        <v/>
      </c>
      <c r="J77" s="27" t="str">
        <f>IF(AND('AR-Bar List'!O78=0,'AR-Bar List'!P78=0),"",IF('AR-Bar List'!O78="TO","TO",'AR-Bar List'!O78&amp;"'-"&amp;'AR-Bar List'!P78&amp;""""))</f>
        <v/>
      </c>
      <c r="K77" s="27" t="str">
        <f>IF('AR-Bar List'!S78=0,"",(ROUND(ABS('AR-Bar List'!S78),1)&amp;""""))</f>
        <v/>
      </c>
    </row>
    <row r="78" spans="1:11" x14ac:dyDescent="0.25">
      <c r="A78" s="27" t="str">
        <f>IF('AR-Bar List'!A81&gt;0,'AR-Bar List'!A81,"")</f>
        <v/>
      </c>
      <c r="B78" s="27" t="str">
        <f>IF('AR-Bar List'!B79&gt;0,'AR-Bar List'!B79,"")</f>
        <v/>
      </c>
      <c r="C78" s="27" t="str">
        <f>IF('AR-Bar List'!C79="TOTAL","TOTAL",IF('AR-Bar List'!C79=0,"",IF('AR-Bar List'!C79="TO","TO",'AR-Bar List'!C79&amp;"'-"&amp;'AR-Bar List'!D79&amp;"""")))</f>
        <v/>
      </c>
      <c r="D78" s="27" t="str">
        <f>IF('AR-Bar List'!E79&gt;0,'AR-Bar List'!E79,"")</f>
        <v/>
      </c>
      <c r="E78" s="27" t="str">
        <f>IF('AR-Bar List'!F79=0,"",IF(OR(B77="SER OF",B79="SER OF"),"",'AR-Bar List'!F79))</f>
        <v/>
      </c>
      <c r="F78" s="27" t="str">
        <f>IF(AND('AR-Bar List'!G79=0,'AR-Bar List'!H79=0),"",IF('AR-Bar List'!G79="TO","TO",'AR-Bar List'!G79&amp;"'-"&amp;'AR-Bar List'!H79&amp;""""))</f>
        <v/>
      </c>
      <c r="G78" s="27" t="str">
        <f>IF(AND('AR-Bar List'!I79=0,'AR-Bar List'!J79=0),"",IF('AR-Bar List'!I79="TO","TO",'AR-Bar List'!I79&amp;"'-"&amp;'AR-Bar List'!J79&amp;""""))</f>
        <v/>
      </c>
      <c r="H78" s="27" t="str">
        <f>IF(AND('AR-Bar List'!K79=0,'AR-Bar List'!L79=0),"",IF('AR-Bar List'!K79="TO","TO",'AR-Bar List'!K79&amp;"'-"&amp;'AR-Bar List'!L79&amp;""""))</f>
        <v/>
      </c>
      <c r="I78" s="27" t="str">
        <f>IF(AND('AR-Bar List'!M79=0,'AR-Bar List'!N79=0),"",IF('AR-Bar List'!M79="TO","TO",'AR-Bar List'!M79&amp;"'-"&amp;'AR-Bar List'!N79&amp;""""))</f>
        <v/>
      </c>
      <c r="J78" s="27" t="str">
        <f>IF(AND('AR-Bar List'!O79=0,'AR-Bar List'!P79=0),"",IF('AR-Bar List'!O79="TO","TO",'AR-Bar List'!O79&amp;"'-"&amp;'AR-Bar List'!P79&amp;""""))</f>
        <v/>
      </c>
      <c r="K78" s="27" t="str">
        <f>IF('AR-Bar List'!S79=0,"",(ROUND(ABS('AR-Bar List'!S79),1)&amp;""""))</f>
        <v/>
      </c>
    </row>
    <row r="79" spans="1:11" x14ac:dyDescent="0.25">
      <c r="A79" s="27" t="e">
        <f>IF('AR-Bar List'!#REF!&gt;0,'AR-Bar List'!#REF!,"")</f>
        <v>#REF!</v>
      </c>
      <c r="B79" s="27" t="str">
        <f>IF('AR-Bar List'!B80&gt;0,'AR-Bar List'!B80,"")</f>
        <v/>
      </c>
      <c r="C79" s="27" t="str">
        <f>IF('AR-Bar List'!C80="TOTAL","TOTAL",IF('AR-Bar List'!C80=0,"",IF('AR-Bar List'!C80="TO","TO",'AR-Bar List'!C80&amp;"'-"&amp;'AR-Bar List'!D80&amp;"""")))</f>
        <v/>
      </c>
      <c r="D79" s="27" t="str">
        <f>IF('AR-Bar List'!E80&gt;0,'AR-Bar List'!E80,"")</f>
        <v/>
      </c>
      <c r="E79" s="27" t="str">
        <f>IF('AR-Bar List'!F80=0,"",IF(OR(B78="SER OF",B80="SER OF"),"",'AR-Bar List'!F80))</f>
        <v/>
      </c>
      <c r="F79" s="27" t="str">
        <f>IF(AND('AR-Bar List'!G80=0,'AR-Bar List'!H80=0),"",IF('AR-Bar List'!G80="TO","TO",'AR-Bar List'!G80&amp;"'-"&amp;'AR-Bar List'!H80&amp;""""))</f>
        <v/>
      </c>
      <c r="G79" s="27" t="str">
        <f>IF(AND('AR-Bar List'!I80=0,'AR-Bar List'!J80=0),"",IF('AR-Bar List'!I80="TO","TO",'AR-Bar List'!I80&amp;"'-"&amp;'AR-Bar List'!J80&amp;""""))</f>
        <v/>
      </c>
      <c r="H79" s="27" t="str">
        <f>IF(AND('AR-Bar List'!K80=0,'AR-Bar List'!L80=0),"",IF('AR-Bar List'!K80="TO","TO",'AR-Bar List'!K80&amp;"'-"&amp;'AR-Bar List'!L80&amp;""""))</f>
        <v/>
      </c>
      <c r="I79" s="27" t="str">
        <f>IF(AND('AR-Bar List'!M80=0,'AR-Bar List'!N80=0),"",IF('AR-Bar List'!M80="TO","TO",'AR-Bar List'!M80&amp;"'-"&amp;'AR-Bar List'!N80&amp;""""))</f>
        <v/>
      </c>
      <c r="J79" s="27" t="str">
        <f>IF(AND('AR-Bar List'!O80=0,'AR-Bar List'!P80=0),"",IF('AR-Bar List'!O80="TO","TO",'AR-Bar List'!O80&amp;"'-"&amp;'AR-Bar List'!P80&amp;""""))</f>
        <v/>
      </c>
      <c r="K79" s="27" t="str">
        <f>IF('AR-Bar List'!S80=0,"",(ROUND(ABS('AR-Bar List'!S80),1)&amp;""""))</f>
        <v/>
      </c>
    </row>
    <row r="80" spans="1:11" x14ac:dyDescent="0.25">
      <c r="A80" s="27" t="e">
        <f>IF('AR-Bar List'!#REF!&gt;0,'AR-Bar List'!#REF!,"")</f>
        <v>#REF!</v>
      </c>
      <c r="B80" s="27" t="str">
        <f>IF('AR-Bar List'!B81&gt;0,'AR-Bar List'!B81,"")</f>
        <v/>
      </c>
      <c r="C80" s="27" t="str">
        <f>IF('AR-Bar List'!C81="TOTAL","TOTAL",IF('AR-Bar List'!C81=0,"",IF('AR-Bar List'!C81="TO","TO",'AR-Bar List'!C81&amp;"'-"&amp;'AR-Bar List'!D81&amp;"""")))</f>
        <v/>
      </c>
      <c r="D80" s="27" t="str">
        <f>IF('AR-Bar List'!E81&gt;0,'AR-Bar List'!E81,"")</f>
        <v/>
      </c>
      <c r="E80" s="27" t="str">
        <f>IF('AR-Bar List'!F81=0,"",IF(OR(B79="SER OF",B81="SER OF"),"",'AR-Bar List'!F81))</f>
        <v/>
      </c>
      <c r="F80" s="27" t="str">
        <f>IF(AND('AR-Bar List'!G81=0,'AR-Bar List'!H81=0),"",IF('AR-Bar List'!G81="TO","TO",'AR-Bar List'!G81&amp;"'-"&amp;'AR-Bar List'!H81&amp;""""))</f>
        <v/>
      </c>
      <c r="G80" s="27" t="str">
        <f>IF(AND('AR-Bar List'!I81=0,'AR-Bar List'!J81=0),"",IF('AR-Bar List'!I81="TO","TO",'AR-Bar List'!I81&amp;"'-"&amp;'AR-Bar List'!J81&amp;""""))</f>
        <v/>
      </c>
      <c r="H80" s="27" t="str">
        <f>IF(AND('AR-Bar List'!K81=0,'AR-Bar List'!L81=0),"",IF('AR-Bar List'!K81="TO","TO",'AR-Bar List'!K81&amp;"'-"&amp;'AR-Bar List'!L81&amp;""""))</f>
        <v/>
      </c>
      <c r="I80" s="27" t="str">
        <f>IF(AND('AR-Bar List'!M81=0,'AR-Bar List'!N81=0),"",IF('AR-Bar List'!M81="TO","TO",'AR-Bar List'!M81&amp;"'-"&amp;'AR-Bar List'!N81&amp;""""))</f>
        <v/>
      </c>
      <c r="J80" s="27" t="str">
        <f>IF(AND('AR-Bar List'!O81=0,'AR-Bar List'!P81=0),"",IF('AR-Bar List'!O81="TO","TO",'AR-Bar List'!O81&amp;"'-"&amp;'AR-Bar List'!P81&amp;""""))</f>
        <v/>
      </c>
      <c r="K80" s="27" t="str">
        <f>IF('AR-Bar List'!S81=0,"",(ROUND(ABS('AR-Bar List'!S81),1)&amp;""""))</f>
        <v/>
      </c>
    </row>
    <row r="81" spans="1:11" x14ac:dyDescent="0.25">
      <c r="A81" s="27" t="str">
        <f>IF('AR-Bar List'!A82&gt;0,'AR-Bar List'!A82,"")</f>
        <v>Series of Straight Bars:</v>
      </c>
      <c r="B81" s="27" t="str">
        <f>IF('AR-Bar List'!B82&gt;0,'AR-Bar List'!B82,"")</f>
        <v/>
      </c>
      <c r="C81" s="27" t="str">
        <f>IF('AR-Bar List'!C82="TOTAL","TOTAL",IF('AR-Bar List'!C82=0,"",IF('AR-Bar List'!C82="TO","TO",'AR-Bar List'!C82&amp;"'-"&amp;'AR-Bar List'!D82&amp;"""")))</f>
        <v/>
      </c>
      <c r="D81" s="27" t="str">
        <f>IF('AR-Bar List'!E82&gt;0,'AR-Bar List'!E82,"")</f>
        <v/>
      </c>
      <c r="E81" s="27" t="str">
        <f>IF('AR-Bar List'!F82=0,"",IF(OR(B80="SER OF",B82="SER OF"),"",'AR-Bar List'!F82))</f>
        <v/>
      </c>
      <c r="F81" s="27" t="str">
        <f>IF(AND('AR-Bar List'!G82=0,'AR-Bar List'!H82=0),"",IF('AR-Bar List'!G82="TO","TO",'AR-Bar List'!G82&amp;"'-"&amp;'AR-Bar List'!H82&amp;""""))</f>
        <v/>
      </c>
      <c r="G81" s="27" t="str">
        <f>IF(AND('AR-Bar List'!I82=0,'AR-Bar List'!J82=0),"",IF('AR-Bar List'!I82="TO","TO",'AR-Bar List'!I82&amp;"'-"&amp;'AR-Bar List'!J82&amp;""""))</f>
        <v/>
      </c>
      <c r="H81" s="27" t="str">
        <f>IF(AND('AR-Bar List'!K82=0,'AR-Bar List'!L82=0),"",IF('AR-Bar List'!K82="TO","TO",'AR-Bar List'!K82&amp;"'-"&amp;'AR-Bar List'!L82&amp;""""))</f>
        <v/>
      </c>
      <c r="I81" s="27" t="str">
        <f>IF(AND('AR-Bar List'!M82=0,'AR-Bar List'!N82=0),"",IF('AR-Bar List'!M82="TO","TO",'AR-Bar List'!M82&amp;"'-"&amp;'AR-Bar List'!N82&amp;""""))</f>
        <v/>
      </c>
      <c r="J81" s="27" t="str">
        <f>IF(AND('AR-Bar List'!O82=0,'AR-Bar List'!P82=0),"",IF('AR-Bar List'!O82="TO","TO",'AR-Bar List'!O82&amp;"'-"&amp;'AR-Bar List'!P82&amp;""""))</f>
        <v/>
      </c>
      <c r="K81" s="27" t="str">
        <f>IF('AR-Bar List'!S82=0,"",(ROUND(ABS('AR-Bar List'!S82),1)&amp;""""))</f>
        <v/>
      </c>
    </row>
    <row r="82" spans="1:11" x14ac:dyDescent="0.25">
      <c r="A82" s="27" t="str">
        <f>IF('AR-Bar List'!A83&gt;0,'AR-Bar List'!A83,"")</f>
        <v/>
      </c>
      <c r="B82" s="27">
        <f>IF('AR-Bar List'!B83&gt;0,'AR-Bar List'!B83,"")</f>
        <v>1</v>
      </c>
      <c r="C82" s="27" t="str">
        <f>IF('AR-Bar List'!C83="TOTAL","TOTAL",IF('AR-Bar List'!C83=0,"",IF('AR-Bar List'!C83="TO","TO",'AR-Bar List'!C83&amp;"'-"&amp;'AR-Bar List'!D83&amp;"""")))</f>
        <v>10'-0"</v>
      </c>
      <c r="D82" s="27" t="str">
        <f>IF('AR-Bar List'!E83&gt;0,'AR-Bar List'!E83,"")</f>
        <v/>
      </c>
      <c r="E82" s="27" t="str">
        <f>IF('AR-Bar List'!F83=0,"",IF(OR(B81="SER OF",B83="SER OF"),"",'AR-Bar List'!F83))</f>
        <v/>
      </c>
      <c r="F82" s="27" t="str">
        <f>IF(AND('AR-Bar List'!G83=0,'AR-Bar List'!H83=0),"",IF('AR-Bar List'!G83="TO","TO",'AR-Bar List'!G83&amp;"'-"&amp;'AR-Bar List'!H83&amp;""""))</f>
        <v/>
      </c>
      <c r="G82" s="27" t="str">
        <f>IF(AND('AR-Bar List'!I83=0,'AR-Bar List'!J83=0),"",IF('AR-Bar List'!I83="TO","TO",'AR-Bar List'!I83&amp;"'-"&amp;'AR-Bar List'!J83&amp;""""))</f>
        <v/>
      </c>
      <c r="H82" s="27" t="str">
        <f>IF(AND('AR-Bar List'!K83=0,'AR-Bar List'!L83=0),"",IF('AR-Bar List'!K83="TO","TO",'AR-Bar List'!K83&amp;"'-"&amp;'AR-Bar List'!L83&amp;""""))</f>
        <v/>
      </c>
      <c r="I82" s="27" t="str">
        <f>IF(AND('AR-Bar List'!M83=0,'AR-Bar List'!N83=0),"",IF('AR-Bar List'!M83="TO","TO",'AR-Bar List'!M83&amp;"'-"&amp;'AR-Bar List'!N83&amp;""""))</f>
        <v/>
      </c>
      <c r="J82" s="27" t="str">
        <f>IF(AND('AR-Bar List'!O83=0,'AR-Bar List'!P83=0),"",IF('AR-Bar List'!O83="TO","TO",'AR-Bar List'!O83&amp;"'-"&amp;'AR-Bar List'!P83&amp;""""))</f>
        <v/>
      </c>
      <c r="K82" s="27" t="str">
        <f>IF('AR-Bar List'!S83=0,"",(ROUND(ABS('AR-Bar List'!S83),1)&amp;""""))</f>
        <v/>
      </c>
    </row>
    <row r="83" spans="1:11" x14ac:dyDescent="0.25">
      <c r="A83" s="27" t="str">
        <f>IF('AR-Bar List'!A84&gt;0,'AR-Bar List'!A84,"")</f>
        <v>A5XX</v>
      </c>
      <c r="B83" s="27" t="str">
        <f>IF('AR-Bar List'!B84&gt;0,'AR-Bar List'!B84,"")</f>
        <v>SER OF</v>
      </c>
      <c r="C83" s="27" t="str">
        <f>IF('AR-Bar List'!C84="TOTAL","TOTAL",IF('AR-Bar List'!C84=0,"",IF('AR-Bar List'!C84="TO","TO",'AR-Bar List'!C84&amp;"'-"&amp;'AR-Bar List'!D84&amp;"""")))</f>
        <v>TO</v>
      </c>
      <c r="D83" s="27">
        <f>IF('AR-Bar List'!E84&gt;0,'AR-Bar List'!E84,"")</f>
        <v>117</v>
      </c>
      <c r="E83" s="27" t="str">
        <f>IF('AR-Bar List'!F84=0,"",IF(OR(B82="SER OF",B84="SER OF"),"",'AR-Bar List'!F84))</f>
        <v>STR</v>
      </c>
      <c r="F83" s="27" t="str">
        <f>IF(AND('AR-Bar List'!G84=0,'AR-Bar List'!H84=0),"",IF('AR-Bar List'!G84="TO","TO",'AR-Bar List'!G84&amp;"'-"&amp;'AR-Bar List'!H84&amp;""""))</f>
        <v/>
      </c>
      <c r="G83" s="27" t="str">
        <f>IF(AND('AR-Bar List'!I84=0,'AR-Bar List'!J84=0),"",IF('AR-Bar List'!I84="TO","TO",'AR-Bar List'!I84&amp;"'-"&amp;'AR-Bar List'!J84&amp;""""))</f>
        <v/>
      </c>
      <c r="H83" s="27" t="str">
        <f>IF(AND('AR-Bar List'!K84=0,'AR-Bar List'!L84=0),"",IF('AR-Bar List'!K84="TO","TO",'AR-Bar List'!K84&amp;"'-"&amp;'AR-Bar List'!L84&amp;""""))</f>
        <v/>
      </c>
      <c r="I83" s="27" t="str">
        <f>IF(AND('AR-Bar List'!M84=0,'AR-Bar List'!N84=0),"",IF('AR-Bar List'!M84="TO","TO",'AR-Bar List'!M84&amp;"'-"&amp;'AR-Bar List'!N84&amp;""""))</f>
        <v/>
      </c>
      <c r="J83" s="27" t="str">
        <f>IF(AND('AR-Bar List'!O84=0,'AR-Bar List'!P84=0),"",IF('AR-Bar List'!O84="TO","TO",'AR-Bar List'!O84&amp;"'-"&amp;'AR-Bar List'!P84&amp;""""))</f>
        <v/>
      </c>
      <c r="K83" s="27" t="str">
        <f>IF('AR-Bar List'!S84=0,"",(ROUND(ABS('AR-Bar List'!S84),1)&amp;""""))</f>
        <v>7.5"</v>
      </c>
    </row>
    <row r="84" spans="1:11" x14ac:dyDescent="0.25">
      <c r="A84" s="27" t="str">
        <f>IF('AR-Bar List'!A85&gt;0,'AR-Bar List'!A85,"")</f>
        <v/>
      </c>
      <c r="B84" s="27">
        <f>IF('AR-Bar List'!B85&gt;0,'AR-Bar List'!B85,"")</f>
        <v>9</v>
      </c>
      <c r="C84" s="27" t="str">
        <f>IF('AR-Bar List'!C85="TOTAL","TOTAL",IF('AR-Bar List'!C85=0,"",IF('AR-Bar List'!C85="TO","TO",'AR-Bar List'!C85&amp;"'-"&amp;'AR-Bar List'!D85&amp;"""")))</f>
        <v>15'-0"</v>
      </c>
      <c r="D84" s="27" t="str">
        <f>IF('AR-Bar List'!E85&gt;0,'AR-Bar List'!E85,"")</f>
        <v/>
      </c>
      <c r="E84" s="27" t="str">
        <f>IF('AR-Bar List'!F85=0,"",IF(OR(B83="SER OF",B85="SER OF"),"",'AR-Bar List'!F85))</f>
        <v/>
      </c>
      <c r="F84" s="27" t="str">
        <f>IF(AND('AR-Bar List'!G85=0,'AR-Bar List'!H85=0),"",IF('AR-Bar List'!G85="TO","TO",'AR-Bar List'!G85&amp;"'-"&amp;'AR-Bar List'!H85&amp;""""))</f>
        <v/>
      </c>
      <c r="G84" s="27" t="str">
        <f>IF(AND('AR-Bar List'!I85=0,'AR-Bar List'!J85=0),"",IF('AR-Bar List'!I85="TO","TO",'AR-Bar List'!I85&amp;"'-"&amp;'AR-Bar List'!J85&amp;""""))</f>
        <v/>
      </c>
      <c r="H84" s="27" t="str">
        <f>IF(AND('AR-Bar List'!K85=0,'AR-Bar List'!L85=0),"",IF('AR-Bar List'!K85="TO","TO",'AR-Bar List'!K85&amp;"'-"&amp;'AR-Bar List'!L85&amp;""""))</f>
        <v/>
      </c>
      <c r="I84" s="27" t="str">
        <f>IF(AND('AR-Bar List'!M85=0,'AR-Bar List'!N85=0),"",IF('AR-Bar List'!M85="TO","TO",'AR-Bar List'!M85&amp;"'-"&amp;'AR-Bar List'!N85&amp;""""))</f>
        <v/>
      </c>
      <c r="J84" s="27" t="str">
        <f>IF(AND('AR-Bar List'!O85=0,'AR-Bar List'!P85=0),"",IF('AR-Bar List'!O85="TO","TO",'AR-Bar List'!O85&amp;"'-"&amp;'AR-Bar List'!P85&amp;""""))</f>
        <v/>
      </c>
      <c r="K84" s="27" t="str">
        <f>IF('AR-Bar List'!S85=0,"",(ROUND(ABS('AR-Bar List'!S85),1)&amp;""""))</f>
        <v/>
      </c>
    </row>
    <row r="85" spans="1:11" x14ac:dyDescent="0.25">
      <c r="A85" s="27" t="str">
        <f>IF('AR-Bar List'!A86&gt;0,'AR-Bar List'!A86,"")</f>
        <v>Series of U-Bars:</v>
      </c>
      <c r="B85" s="27" t="str">
        <f>IF('AR-Bar List'!B86&gt;0,'AR-Bar List'!B86,"")</f>
        <v/>
      </c>
      <c r="C85" s="27" t="str">
        <f>IF('AR-Bar List'!C86="TOTAL","TOTAL",IF('AR-Bar List'!C86=0,"",IF('AR-Bar List'!C86="TO","TO",'AR-Bar List'!C86&amp;"'-"&amp;'AR-Bar List'!D86&amp;"""")))</f>
        <v/>
      </c>
      <c r="D85" s="27" t="str">
        <f>IF('AR-Bar List'!E86&gt;0,'AR-Bar List'!E86,"")</f>
        <v/>
      </c>
      <c r="E85" s="27" t="str">
        <f>IF('AR-Bar List'!F86=0,"",IF(OR(B84="SER OF",B86="SER OF"),"",'AR-Bar List'!F86))</f>
        <v/>
      </c>
      <c r="F85" s="27" t="str">
        <f>IF(AND('AR-Bar List'!G86=0,'AR-Bar List'!H86=0),"",IF('AR-Bar List'!G86="TO","TO",'AR-Bar List'!G86&amp;"'-"&amp;'AR-Bar List'!H86&amp;""""))</f>
        <v/>
      </c>
      <c r="G85" s="27" t="str">
        <f>IF(AND('AR-Bar List'!I86=0,'AR-Bar List'!J86=0),"",IF('AR-Bar List'!I86="TO","TO",'AR-Bar List'!I86&amp;"'-"&amp;'AR-Bar List'!J86&amp;""""))</f>
        <v/>
      </c>
      <c r="H85" s="27" t="str">
        <f>IF(AND('AR-Bar List'!K86=0,'AR-Bar List'!L86=0),"",IF('AR-Bar List'!K86="TO","TO",'AR-Bar List'!K86&amp;"'-"&amp;'AR-Bar List'!L86&amp;""""))</f>
        <v/>
      </c>
      <c r="I85" s="27" t="str">
        <f>IF(AND('AR-Bar List'!M86=0,'AR-Bar List'!N86=0),"",IF('AR-Bar List'!M86="TO","TO",'AR-Bar List'!M86&amp;"'-"&amp;'AR-Bar List'!N86&amp;""""))</f>
        <v/>
      </c>
      <c r="J85" s="27" t="str">
        <f>IF(AND('AR-Bar List'!O86=0,'AR-Bar List'!P86=0),"",IF('AR-Bar List'!O86="TO","TO",'AR-Bar List'!O86&amp;"'-"&amp;'AR-Bar List'!P86&amp;""""))</f>
        <v/>
      </c>
      <c r="K85" s="27" t="str">
        <f>IF('AR-Bar List'!S86=0,"",(ROUND(ABS('AR-Bar List'!S86),1)&amp;""""))</f>
        <v/>
      </c>
    </row>
    <row r="86" spans="1:11" x14ac:dyDescent="0.25">
      <c r="A86" s="27" t="str">
        <f>IF('AR-Bar List'!A87&gt;0,'AR-Bar List'!A87,"")</f>
        <v/>
      </c>
      <c r="B86" s="27">
        <f>IF('AR-Bar List'!B87&gt;0,'AR-Bar List'!B87,"")</f>
        <v>4</v>
      </c>
      <c r="C86" s="27" t="str">
        <f>IF('AR-Bar List'!C87="TOTAL","TOTAL",IF('AR-Bar List'!C87=0,"",IF('AR-Bar List'!C87="TO","TO",'AR-Bar List'!C87&amp;"'-"&amp;'AR-Bar List'!D87&amp;"""")))</f>
        <v>4'-1"</v>
      </c>
      <c r="D86" s="27" t="str">
        <f>IF('AR-Bar List'!E87&gt;0,'AR-Bar List'!E87,"")</f>
        <v/>
      </c>
      <c r="E86" s="27" t="str">
        <f>IF('AR-Bar List'!F87=0,"",IF(OR(B85="SER OF",B87="SER OF"),"",'AR-Bar List'!F87))</f>
        <v/>
      </c>
      <c r="F86" s="27" t="str">
        <f>IF(AND('AR-Bar List'!G87=0,'AR-Bar List'!H87=0),"",IF('AR-Bar List'!G87="TO","TO",'AR-Bar List'!G87&amp;"'-"&amp;'AR-Bar List'!H87&amp;""""))</f>
        <v>1'-1"</v>
      </c>
      <c r="G86" s="27" t="str">
        <f>IF(AND('AR-Bar List'!I87=0,'AR-Bar List'!J87=0),"",IF('AR-Bar List'!I87="TO","TO",'AR-Bar List'!I87&amp;"'-"&amp;'AR-Bar List'!J87&amp;""""))</f>
        <v/>
      </c>
      <c r="H86" s="27" t="str">
        <f>IF(AND('AR-Bar List'!K87=0,'AR-Bar List'!L87=0),"",IF('AR-Bar List'!K87="TO","TO",'AR-Bar List'!K87&amp;"'-"&amp;'AR-Bar List'!L87&amp;""""))</f>
        <v>1'-1"</v>
      </c>
      <c r="I86" s="27" t="str">
        <f>IF(AND('AR-Bar List'!M87=0,'AR-Bar List'!N87=0),"",IF('AR-Bar List'!M87="TO","TO",'AR-Bar List'!M87&amp;"'-"&amp;'AR-Bar List'!N87&amp;""""))</f>
        <v/>
      </c>
      <c r="J86" s="27" t="str">
        <f>IF(AND('AR-Bar List'!O87=0,'AR-Bar List'!P87=0),"",IF('AR-Bar List'!O87="TO","TO",'AR-Bar List'!O87&amp;"'-"&amp;'AR-Bar List'!P87&amp;""""))</f>
        <v/>
      </c>
      <c r="K86" s="27" t="str">
        <f>IF('AR-Bar List'!S87=0,"",(ROUND(ABS('AR-Bar List'!S87),1)&amp;""""))</f>
        <v/>
      </c>
    </row>
    <row r="87" spans="1:11" x14ac:dyDescent="0.25">
      <c r="A87" s="27" t="str">
        <f>IF('AR-Bar List'!A88&gt;0,'AR-Bar List'!A88,"")</f>
        <v>A508</v>
      </c>
      <c r="B87" s="27" t="str">
        <f>IF('AR-Bar List'!B88&gt;0,'AR-Bar List'!B88,"")</f>
        <v>SER OF</v>
      </c>
      <c r="C87" s="27" t="str">
        <f>IF('AR-Bar List'!C88="TOTAL","TOTAL",IF('AR-Bar List'!C88=0,"",IF('AR-Bar List'!C88="TO","TO",'AR-Bar List'!C88&amp;"'-"&amp;'AR-Bar List'!D88&amp;"""")))</f>
        <v>TO</v>
      </c>
      <c r="D87" s="27">
        <f>IF('AR-Bar List'!E88&gt;0,'AR-Bar List'!E88,"")</f>
        <v>234</v>
      </c>
      <c r="E87" s="27">
        <f>IF('AR-Bar List'!F88=0,"",IF(OR(B86="SER OF",B88="SER OF"),"",'AR-Bar List'!F88))</f>
        <v>2</v>
      </c>
      <c r="F87" s="27" t="str">
        <f>IF(AND('AR-Bar List'!G88=0,'AR-Bar List'!H88=0),"",IF('AR-Bar List'!G88="TO","TO",'AR-Bar List'!G88&amp;"'-"&amp;'AR-Bar List'!H88&amp;""""))</f>
        <v>TO</v>
      </c>
      <c r="G87" s="27" t="str">
        <f>IF(AND('AR-Bar List'!I88=0,'AR-Bar List'!J88=0),"",IF('AR-Bar List'!I88="TO","TO",'AR-Bar List'!I88&amp;"'-"&amp;'AR-Bar List'!J88&amp;""""))</f>
        <v>2'-2"</v>
      </c>
      <c r="H87" s="27" t="str">
        <f>IF(AND('AR-Bar List'!K88=0,'AR-Bar List'!L88=0),"",IF('AR-Bar List'!K88="TO","TO",'AR-Bar List'!K88&amp;"'-"&amp;'AR-Bar List'!L88&amp;""""))</f>
        <v>TO</v>
      </c>
      <c r="I87" s="27" t="str">
        <f>IF(AND('AR-Bar List'!M88=0,'AR-Bar List'!N88=0),"",IF('AR-Bar List'!M88="TO","TO",'AR-Bar List'!M88&amp;"'-"&amp;'AR-Bar List'!N88&amp;""""))</f>
        <v/>
      </c>
      <c r="J87" s="27" t="str">
        <f>IF(AND('AR-Bar List'!O88=0,'AR-Bar List'!P88=0),"",IF('AR-Bar List'!O88="TO","TO",'AR-Bar List'!O88&amp;"'-"&amp;'AR-Bar List'!P88&amp;""""))</f>
        <v/>
      </c>
      <c r="K87" s="27" t="str">
        <f>IF('AR-Bar List'!S88=0,"",(ROUND(ABS('AR-Bar List'!S88),1)&amp;""""))</f>
        <v>7.8"</v>
      </c>
    </row>
    <row r="88" spans="1:11" x14ac:dyDescent="0.25">
      <c r="A88" s="27" t="str">
        <f>IF('AR-Bar List'!A89&gt;0,'AR-Bar List'!A89,"")</f>
        <v/>
      </c>
      <c r="B88" s="27">
        <f>IF('AR-Bar List'!B89&gt;0,'AR-Bar List'!B89,"")</f>
        <v>7</v>
      </c>
      <c r="C88" s="27" t="str">
        <f>IF('AR-Bar List'!C89="TOTAL","TOTAL",IF('AR-Bar List'!C89=0,"",IF('AR-Bar List'!C89="TO","TO",'AR-Bar List'!C89&amp;"'-"&amp;'AR-Bar List'!D89&amp;"""")))</f>
        <v>11'-11"</v>
      </c>
      <c r="D88" s="27" t="str">
        <f>IF('AR-Bar List'!E89&gt;0,'AR-Bar List'!E89,"")</f>
        <v/>
      </c>
      <c r="E88" s="27" t="str">
        <f>IF('AR-Bar List'!F89=0,"",IF(OR(B87="SER OF",B89="SER OF"),"",'AR-Bar List'!F89))</f>
        <v/>
      </c>
      <c r="F88" s="27" t="str">
        <f>IF(AND('AR-Bar List'!G89=0,'AR-Bar List'!H89=0),"",IF('AR-Bar List'!G89="TO","TO",'AR-Bar List'!G89&amp;"'-"&amp;'AR-Bar List'!H89&amp;""""))</f>
        <v>5'-0"</v>
      </c>
      <c r="G88" s="27" t="str">
        <f>IF(AND('AR-Bar List'!I89=0,'AR-Bar List'!J89=0),"",IF('AR-Bar List'!I89="TO","TO",'AR-Bar List'!I89&amp;"'-"&amp;'AR-Bar List'!J89&amp;""""))</f>
        <v/>
      </c>
      <c r="H88" s="27" t="str">
        <f>IF(AND('AR-Bar List'!K89=0,'AR-Bar List'!L89=0),"",IF('AR-Bar List'!K89="TO","TO",'AR-Bar List'!K89&amp;"'-"&amp;'AR-Bar List'!L89&amp;""""))</f>
        <v>5'-0"</v>
      </c>
      <c r="I88" s="27" t="str">
        <f>IF(AND('AR-Bar List'!M89=0,'AR-Bar List'!N89=0),"",IF('AR-Bar List'!M89="TO","TO",'AR-Bar List'!M89&amp;"'-"&amp;'AR-Bar List'!N89&amp;""""))</f>
        <v/>
      </c>
      <c r="J88" s="27" t="str">
        <f>IF(AND('AR-Bar List'!O89=0,'AR-Bar List'!P89=0),"",IF('AR-Bar List'!O89="TO","TO",'AR-Bar List'!O89&amp;"'-"&amp;'AR-Bar List'!P89&amp;""""))</f>
        <v/>
      </c>
      <c r="K88" s="27" t="str">
        <f>IF('AR-Bar List'!S89=0,"",(ROUND(ABS('AR-Bar List'!S89),1)&amp;""""))</f>
        <v/>
      </c>
    </row>
    <row r="89" spans="1:11" x14ac:dyDescent="0.25">
      <c r="A89" s="27" t="str">
        <f>IF('AR-Bar List'!A90&gt;0,'AR-Bar List'!A90,"")</f>
        <v>Series of L-Bars:</v>
      </c>
      <c r="B89" s="27" t="str">
        <f>IF('AR-Bar List'!B90&gt;0,'AR-Bar List'!B90,"")</f>
        <v/>
      </c>
      <c r="C89" s="27" t="str">
        <f>IF('AR-Bar List'!C90="TOTAL","TOTAL",IF('AR-Bar List'!C90=0,"",IF('AR-Bar List'!C90="TO","TO",'AR-Bar List'!C90&amp;"'-"&amp;'AR-Bar List'!D90&amp;"""")))</f>
        <v/>
      </c>
      <c r="D89" s="27" t="str">
        <f>IF('AR-Bar List'!E90&gt;0,'AR-Bar List'!E90,"")</f>
        <v/>
      </c>
      <c r="E89" s="27" t="str">
        <f>IF('AR-Bar List'!F90=0,"",IF(OR(B88="SER OF",B90="SER OF"),"",'AR-Bar List'!F90))</f>
        <v/>
      </c>
      <c r="F89" s="27" t="str">
        <f>IF(AND('AR-Bar List'!G90=0,'AR-Bar List'!H90=0),"",IF('AR-Bar List'!G90="TO","TO",'AR-Bar List'!G90&amp;"'-"&amp;'AR-Bar List'!H90&amp;""""))</f>
        <v/>
      </c>
      <c r="G89" s="27" t="str">
        <f>IF(AND('AR-Bar List'!I90=0,'AR-Bar List'!J90=0),"",IF('AR-Bar List'!I90="TO","TO",'AR-Bar List'!I90&amp;"'-"&amp;'AR-Bar List'!J90&amp;""""))</f>
        <v/>
      </c>
      <c r="H89" s="27" t="str">
        <f>IF(AND('AR-Bar List'!K90=0,'AR-Bar List'!L90=0),"",IF('AR-Bar List'!K90="TO","TO",'AR-Bar List'!K90&amp;"'-"&amp;'AR-Bar List'!L90&amp;""""))</f>
        <v/>
      </c>
      <c r="I89" s="27" t="str">
        <f>IF(AND('AR-Bar List'!M90=0,'AR-Bar List'!N90=0),"",IF('AR-Bar List'!M90="TO","TO",'AR-Bar List'!M90&amp;"'-"&amp;'AR-Bar List'!N90&amp;""""))</f>
        <v/>
      </c>
      <c r="J89" s="27" t="str">
        <f>IF(AND('AR-Bar List'!O90=0,'AR-Bar List'!P90=0),"",IF('AR-Bar List'!O90="TO","TO",'AR-Bar List'!O90&amp;"'-"&amp;'AR-Bar List'!P90&amp;""""))</f>
        <v/>
      </c>
      <c r="K89" s="27" t="str">
        <f>IF('AR-Bar List'!S90=0,"",(ROUND(ABS('AR-Bar List'!S90),1)&amp;""""))</f>
        <v/>
      </c>
    </row>
    <row r="90" spans="1:11" x14ac:dyDescent="0.25">
      <c r="A90" s="27" t="str">
        <f>IF('AR-Bar List'!A91&gt;0,'AR-Bar List'!A91,"")</f>
        <v/>
      </c>
      <c r="B90" s="27">
        <f>IF('AR-Bar List'!B91&gt;0,'AR-Bar List'!B91,"")</f>
        <v>1</v>
      </c>
      <c r="C90" s="27" t="str">
        <f>IF('AR-Bar List'!C91="TOTAL","TOTAL",IF('AR-Bar List'!C91=0,"",IF('AR-Bar List'!C91="TO","TO",'AR-Bar List'!C91&amp;"'-"&amp;'AR-Bar List'!D91&amp;"""")))</f>
        <v>4'-10"</v>
      </c>
      <c r="D90" s="27" t="str">
        <f>IF('AR-Bar List'!E91&gt;0,'AR-Bar List'!E91,"")</f>
        <v/>
      </c>
      <c r="E90" s="27" t="str">
        <f>IF('AR-Bar List'!F91=0,"",IF(OR(B89="SER OF",B91="SER OF"),"",'AR-Bar List'!F91))</f>
        <v/>
      </c>
      <c r="F90" s="27" t="str">
        <f>IF(AND('AR-Bar List'!G91=0,'AR-Bar List'!H91=0),"",IF('AR-Bar List'!G91="TO","TO",'AR-Bar List'!G91&amp;"'-"&amp;'AR-Bar List'!H91&amp;""""))</f>
        <v/>
      </c>
      <c r="G90" s="27" t="str">
        <f>IF(AND('AR-Bar List'!I91=0,'AR-Bar List'!J91=0),"",IF('AR-Bar List'!I91="TO","TO",'AR-Bar List'!I91&amp;"'-"&amp;'AR-Bar List'!J91&amp;""""))</f>
        <v>4'-0"</v>
      </c>
      <c r="H90" s="27" t="str">
        <f>IF(AND('AR-Bar List'!K91=0,'AR-Bar List'!L91=0),"",IF('AR-Bar List'!K91="TO","TO",'AR-Bar List'!K91&amp;"'-"&amp;'AR-Bar List'!L91&amp;""""))</f>
        <v/>
      </c>
      <c r="I90" s="27" t="str">
        <f>IF(AND('AR-Bar List'!M91=0,'AR-Bar List'!N91=0),"",IF('AR-Bar List'!M91="TO","TO",'AR-Bar List'!M91&amp;"'-"&amp;'AR-Bar List'!N91&amp;""""))</f>
        <v/>
      </c>
      <c r="J90" s="27" t="str">
        <f>IF(AND('AR-Bar List'!O91=0,'AR-Bar List'!P91=0),"",IF('AR-Bar List'!O91="TO","TO",'AR-Bar List'!O91&amp;"'-"&amp;'AR-Bar List'!P91&amp;""""))</f>
        <v/>
      </c>
      <c r="K90" s="27" t="str">
        <f>IF('AR-Bar List'!S91=0,"",(ROUND(ABS('AR-Bar List'!S91),1)&amp;""""))</f>
        <v/>
      </c>
    </row>
    <row r="91" spans="1:11" x14ac:dyDescent="0.25">
      <c r="A91" s="27" t="str">
        <f>IF('AR-Bar List'!A92&gt;0,'AR-Bar List'!A92,"")</f>
        <v>A5XX</v>
      </c>
      <c r="B91" s="27" t="str">
        <f>IF('AR-Bar List'!B92&gt;0,'AR-Bar List'!B92,"")</f>
        <v>SER OF</v>
      </c>
      <c r="C91" s="27" t="str">
        <f>IF('AR-Bar List'!C92="TOTAL","TOTAL",IF('AR-Bar List'!C92=0,"",IF('AR-Bar List'!C92="TO","TO",'AR-Bar List'!C92&amp;"'-"&amp;'AR-Bar List'!D92&amp;"""")))</f>
        <v>TO</v>
      </c>
      <c r="D91" s="27">
        <f>IF('AR-Bar List'!E92&gt;0,'AR-Bar List'!E92,"")</f>
        <v>64</v>
      </c>
      <c r="E91" s="27">
        <f>IF('AR-Bar List'!F92=0,"",IF(OR(B90="SER OF",B92="SER OF"),"",'AR-Bar List'!F92))</f>
        <v>1</v>
      </c>
      <c r="F91" s="27" t="str">
        <f>IF(AND('AR-Bar List'!G92=0,'AR-Bar List'!H92=0),"",IF('AR-Bar List'!G92="TO","TO",'AR-Bar List'!G92&amp;"'-"&amp;'AR-Bar List'!H92&amp;""""))</f>
        <v>1'-0"</v>
      </c>
      <c r="G91" s="27" t="str">
        <f>IF(AND('AR-Bar List'!I92=0,'AR-Bar List'!J92=0),"",IF('AR-Bar List'!I92="TO","TO",'AR-Bar List'!I92&amp;"'-"&amp;'AR-Bar List'!J92&amp;""""))</f>
        <v>TO</v>
      </c>
      <c r="H91" s="27" t="str">
        <f>IF(AND('AR-Bar List'!K92=0,'AR-Bar List'!L92=0),"",IF('AR-Bar List'!K92="TO","TO",'AR-Bar List'!K92&amp;"'-"&amp;'AR-Bar List'!L92&amp;""""))</f>
        <v/>
      </c>
      <c r="I91" s="27" t="str">
        <f>IF(AND('AR-Bar List'!M92=0,'AR-Bar List'!N92=0),"",IF('AR-Bar List'!M92="TO","TO",'AR-Bar List'!M92&amp;"'-"&amp;'AR-Bar List'!N92&amp;""""))</f>
        <v/>
      </c>
      <c r="J91" s="27" t="str">
        <f>IF(AND('AR-Bar List'!O92=0,'AR-Bar List'!P92=0),"",IF('AR-Bar List'!O92="TO","TO",'AR-Bar List'!O92&amp;"'-"&amp;'AR-Bar List'!P92&amp;""""))</f>
        <v/>
      </c>
      <c r="K91" s="27" t="str">
        <f>IF('AR-Bar List'!S92=0,"",(ROUND(ABS('AR-Bar List'!S92),1)&amp;""""))</f>
        <v>6"</v>
      </c>
    </row>
    <row r="92" spans="1:11" x14ac:dyDescent="0.25">
      <c r="A92" s="27" t="str">
        <f>IF('AR-Bar List'!A93&gt;0,'AR-Bar List'!A93,"")</f>
        <v/>
      </c>
      <c r="B92" s="27">
        <f>IF('AR-Bar List'!B93&gt;0,'AR-Bar List'!B93,"")</f>
        <v>9</v>
      </c>
      <c r="C92" s="27" t="str">
        <f>IF('AR-Bar List'!C93="TOTAL","TOTAL",IF('AR-Bar List'!C93=0,"",IF('AR-Bar List'!C93="TO","TO",'AR-Bar List'!C93&amp;"'-"&amp;'AR-Bar List'!D93&amp;"""")))</f>
        <v>8'-10"</v>
      </c>
      <c r="D92" s="27" t="str">
        <f>IF('AR-Bar List'!E93&gt;0,'AR-Bar List'!E93,"")</f>
        <v/>
      </c>
      <c r="E92" s="27" t="str">
        <f>IF('AR-Bar List'!F93=0,"",IF(OR(B91="SER OF",B93="SER OF"),"",'AR-Bar List'!F93))</f>
        <v/>
      </c>
      <c r="F92" s="27" t="str">
        <f>IF(AND('AR-Bar List'!G93=0,'AR-Bar List'!H93=0),"",IF('AR-Bar List'!G93="TO","TO",'AR-Bar List'!G93&amp;"'-"&amp;'AR-Bar List'!H93&amp;""""))</f>
        <v/>
      </c>
      <c r="G92" s="27" t="str">
        <f>IF(AND('AR-Bar List'!I93=0,'AR-Bar List'!J93=0),"",IF('AR-Bar List'!I93="TO","TO",'AR-Bar List'!I93&amp;"'-"&amp;'AR-Bar List'!J93&amp;""""))</f>
        <v>8'-0"</v>
      </c>
      <c r="H92" s="27" t="str">
        <f>IF(AND('AR-Bar List'!K93=0,'AR-Bar List'!L93=0),"",IF('AR-Bar List'!K93="TO","TO",'AR-Bar List'!K93&amp;"'-"&amp;'AR-Bar List'!L93&amp;""""))</f>
        <v/>
      </c>
      <c r="I92" s="27" t="str">
        <f>IF(AND('AR-Bar List'!M93=0,'AR-Bar List'!N93=0),"",IF('AR-Bar List'!M93="TO","TO",'AR-Bar List'!M93&amp;"'-"&amp;'AR-Bar List'!N93&amp;""""))</f>
        <v/>
      </c>
      <c r="J92" s="27" t="str">
        <f>IF(AND('AR-Bar List'!O93=0,'AR-Bar List'!P93=0),"",IF('AR-Bar List'!O93="TO","TO",'AR-Bar List'!O93&amp;"'-"&amp;'AR-Bar List'!P93&amp;""""))</f>
        <v/>
      </c>
      <c r="K92" s="27" t="str">
        <f>IF('AR-Bar List'!S93=0,"",(ROUND(ABS('AR-Bar List'!S93),1)&amp;""""))</f>
        <v/>
      </c>
    </row>
    <row r="93" spans="1:11" x14ac:dyDescent="0.25">
      <c r="A93" s="27" t="str">
        <f>IF('AR-Bar List'!A94&gt;0,'AR-Bar List'!A94,"")</f>
        <v>Series of Closed Stirrups:</v>
      </c>
      <c r="B93" s="27" t="str">
        <f>IF('AR-Bar List'!B94&gt;0,'AR-Bar List'!B94,"")</f>
        <v/>
      </c>
      <c r="C93" s="27" t="str">
        <f>IF('AR-Bar List'!C94="TOTAL","TOTAL",IF('AR-Bar List'!C94=0,"",IF('AR-Bar List'!C94="TO","TO",'AR-Bar List'!C94&amp;"'-"&amp;'AR-Bar List'!D94&amp;"""")))</f>
        <v/>
      </c>
      <c r="D93" s="27" t="str">
        <f>IF('AR-Bar List'!E94&gt;0,'AR-Bar List'!E94,"")</f>
        <v/>
      </c>
      <c r="E93" s="27" t="str">
        <f>IF('AR-Bar List'!F94=0,"",IF(OR(B92="SER OF",B94="SER OF"),"",'AR-Bar List'!F94))</f>
        <v/>
      </c>
      <c r="F93" s="27" t="str">
        <f>IF(AND('AR-Bar List'!G94=0,'AR-Bar List'!H94=0),"",IF('AR-Bar List'!G94="TO","TO",'AR-Bar List'!G94&amp;"'-"&amp;'AR-Bar List'!H94&amp;""""))</f>
        <v/>
      </c>
      <c r="G93" s="27" t="str">
        <f>IF(AND('AR-Bar List'!I94=0,'AR-Bar List'!J94=0),"",IF('AR-Bar List'!I94="TO","TO",'AR-Bar List'!I94&amp;"'-"&amp;'AR-Bar List'!J94&amp;""""))</f>
        <v/>
      </c>
      <c r="H93" s="27" t="str">
        <f>IF(AND('AR-Bar List'!K94=0,'AR-Bar List'!L94=0),"",IF('AR-Bar List'!K94="TO","TO",'AR-Bar List'!K94&amp;"'-"&amp;'AR-Bar List'!L94&amp;""""))</f>
        <v/>
      </c>
      <c r="I93" s="27" t="str">
        <f>IF(AND('AR-Bar List'!M94=0,'AR-Bar List'!N94=0),"",IF('AR-Bar List'!M94="TO","TO",'AR-Bar List'!M94&amp;"'-"&amp;'AR-Bar List'!N94&amp;""""))</f>
        <v/>
      </c>
      <c r="J93" s="27" t="str">
        <f>IF(AND('AR-Bar List'!O94=0,'AR-Bar List'!P94=0),"",IF('AR-Bar List'!O94="TO","TO",'AR-Bar List'!O94&amp;"'-"&amp;'AR-Bar List'!P94&amp;""""))</f>
        <v/>
      </c>
      <c r="K93" s="27" t="str">
        <f>IF('AR-Bar List'!S94=0,"",(ROUND(ABS('AR-Bar List'!S94),1)&amp;""""))</f>
        <v/>
      </c>
    </row>
    <row r="94" spans="1:11" x14ac:dyDescent="0.25">
      <c r="A94" s="27" t="str">
        <f>IF('AR-Bar List'!A95&gt;0,'AR-Bar List'!A95,"")</f>
        <v/>
      </c>
      <c r="B94" s="27">
        <f>IF('AR-Bar List'!B95&gt;0,'AR-Bar List'!B95,"")</f>
        <v>1</v>
      </c>
      <c r="C94" s="27" t="str">
        <f>IF('AR-Bar List'!C95="TOTAL","TOTAL",IF('AR-Bar List'!C95=0,"",IF('AR-Bar List'!C95="TO","TO",'AR-Bar List'!C95&amp;"'-"&amp;'AR-Bar List'!D95&amp;"""")))</f>
        <v>11'-2"</v>
      </c>
      <c r="D94" s="27" t="str">
        <f>IF('AR-Bar List'!E95&gt;0,'AR-Bar List'!E95,"")</f>
        <v/>
      </c>
      <c r="E94" s="27" t="str">
        <f>IF('AR-Bar List'!F95=0,"",IF(OR(B93="SER OF",B95="SER OF"),"",'AR-Bar List'!F95))</f>
        <v/>
      </c>
      <c r="F94" s="27" t="str">
        <f>IF(AND('AR-Bar List'!G95=0,'AR-Bar List'!H95=0),"",IF('AR-Bar List'!G95="TO","TO",'AR-Bar List'!G95&amp;"'-"&amp;'AR-Bar List'!H95&amp;""""))</f>
        <v/>
      </c>
      <c r="G94" s="27" t="str">
        <f>IF(AND('AR-Bar List'!I95=0,'AR-Bar List'!J95=0),"",IF('AR-Bar List'!I95="TO","TO",'AR-Bar List'!I95&amp;"'-"&amp;'AR-Bar List'!J95&amp;""""))</f>
        <v>4'-0"</v>
      </c>
      <c r="H94" s="27" t="str">
        <f>IF(AND('AR-Bar List'!K95=0,'AR-Bar List'!L95=0),"",IF('AR-Bar List'!K95="TO","TO",'AR-Bar List'!K95&amp;"'-"&amp;'AR-Bar List'!L95&amp;""""))</f>
        <v/>
      </c>
      <c r="I94" s="27" t="str">
        <f>IF(AND('AR-Bar List'!M95=0,'AR-Bar List'!N95=0),"",IF('AR-Bar List'!M95="TO","TO",'AR-Bar List'!M95&amp;"'-"&amp;'AR-Bar List'!N95&amp;""""))</f>
        <v/>
      </c>
      <c r="J94" s="27" t="str">
        <f>IF(AND('AR-Bar List'!O95=0,'AR-Bar List'!P95=0),"",IF('AR-Bar List'!O95="TO","TO",'AR-Bar List'!O95&amp;"'-"&amp;'AR-Bar List'!P95&amp;""""))</f>
        <v/>
      </c>
      <c r="K94" s="27" t="str">
        <f>IF('AR-Bar List'!S95=0,"",(ROUND(ABS('AR-Bar List'!S95),1)&amp;""""))</f>
        <v/>
      </c>
    </row>
    <row r="95" spans="1:11" x14ac:dyDescent="0.25">
      <c r="A95" s="27" t="str">
        <f>IF('AR-Bar List'!A96&gt;0,'AR-Bar List'!A96,"")</f>
        <v>A5XX</v>
      </c>
      <c r="B95" s="27" t="str">
        <f>IF('AR-Bar List'!B96&gt;0,'AR-Bar List'!B96,"")</f>
        <v>SER OF</v>
      </c>
      <c r="C95" s="27" t="str">
        <f>IF('AR-Bar List'!C96="TOTAL","TOTAL",IF('AR-Bar List'!C96=0,"",IF('AR-Bar List'!C96="TO","TO",'AR-Bar List'!C96&amp;"'-"&amp;'AR-Bar List'!D96&amp;"""")))</f>
        <v>TO</v>
      </c>
      <c r="D95" s="27">
        <f>IF('AR-Bar List'!E96&gt;0,'AR-Bar List'!E96,"")</f>
        <v>142</v>
      </c>
      <c r="E95" s="27">
        <f>IF('AR-Bar List'!F96=0,"",IF(OR(B94="SER OF",B96="SER OF"),"",'AR-Bar List'!F96))</f>
        <v>3</v>
      </c>
      <c r="F95" s="27" t="str">
        <f>IF(AND('AR-Bar List'!G96=0,'AR-Bar List'!H96=0),"",IF('AR-Bar List'!G96="TO","TO",'AR-Bar List'!G96&amp;"'-"&amp;'AR-Bar List'!H96&amp;""""))</f>
        <v>1'-4"</v>
      </c>
      <c r="G95" s="27" t="str">
        <f>IF(AND('AR-Bar List'!I96=0,'AR-Bar List'!J96=0),"",IF('AR-Bar List'!I96="TO","TO",'AR-Bar List'!I96&amp;"'-"&amp;'AR-Bar List'!J96&amp;""""))</f>
        <v>TO</v>
      </c>
      <c r="H95" s="27" t="str">
        <f>IF(AND('AR-Bar List'!K96=0,'AR-Bar List'!L96=0),"",IF('AR-Bar List'!K96="TO","TO",'AR-Bar List'!K96&amp;"'-"&amp;'AR-Bar List'!L96&amp;""""))</f>
        <v/>
      </c>
      <c r="I95" s="27" t="str">
        <f>IF(AND('AR-Bar List'!M96=0,'AR-Bar List'!N96=0),"",IF('AR-Bar List'!M96="TO","TO",'AR-Bar List'!M96&amp;"'-"&amp;'AR-Bar List'!N96&amp;""""))</f>
        <v/>
      </c>
      <c r="J95" s="27" t="str">
        <f>IF(AND('AR-Bar List'!O96=0,'AR-Bar List'!P96=0),"",IF('AR-Bar List'!O96="TO","TO",'AR-Bar List'!O96&amp;"'-"&amp;'AR-Bar List'!P96&amp;""""))</f>
        <v/>
      </c>
      <c r="K95" s="27" t="str">
        <f>IF('AR-Bar List'!S96=0,"",(ROUND(ABS('AR-Bar List'!S96),1)&amp;""""))</f>
        <v>6"</v>
      </c>
    </row>
    <row r="96" spans="1:11" x14ac:dyDescent="0.25">
      <c r="A96" s="27" t="str">
        <f>IF('AR-Bar List'!A97&gt;0,'AR-Bar List'!A97,"")</f>
        <v/>
      </c>
      <c r="B96" s="27">
        <f>IF('AR-Bar List'!B97&gt;0,'AR-Bar List'!B97,"")</f>
        <v>9</v>
      </c>
      <c r="C96" s="27" t="str">
        <f>IF('AR-Bar List'!C97="TOTAL","TOTAL",IF('AR-Bar List'!C97=0,"",IF('AR-Bar List'!C97="TO","TO",'AR-Bar List'!C97&amp;"'-"&amp;'AR-Bar List'!D97&amp;"""")))</f>
        <v>19'-2"</v>
      </c>
      <c r="D96" s="27" t="str">
        <f>IF('AR-Bar List'!E97&gt;0,'AR-Bar List'!E97,"")</f>
        <v/>
      </c>
      <c r="E96" s="27" t="str">
        <f>IF('AR-Bar List'!F97=0,"",IF(OR(B95="SER OF",B97="SER OF"),"",'AR-Bar List'!F97))</f>
        <v/>
      </c>
      <c r="F96" s="27" t="str">
        <f>IF(AND('AR-Bar List'!G97=0,'AR-Bar List'!H97=0),"",IF('AR-Bar List'!G97="TO","TO",'AR-Bar List'!G97&amp;"'-"&amp;'AR-Bar List'!H97&amp;""""))</f>
        <v/>
      </c>
      <c r="G96" s="27" t="str">
        <f>IF(AND('AR-Bar List'!I97=0,'AR-Bar List'!J97=0),"",IF('AR-Bar List'!I97="TO","TO",'AR-Bar List'!I97&amp;"'-"&amp;'AR-Bar List'!J97&amp;""""))</f>
        <v>8'-0"</v>
      </c>
      <c r="H96" s="27" t="str">
        <f>IF(AND('AR-Bar List'!K97=0,'AR-Bar List'!L97=0),"",IF('AR-Bar List'!K97="TO","TO",'AR-Bar List'!K97&amp;"'-"&amp;'AR-Bar List'!L97&amp;""""))</f>
        <v/>
      </c>
      <c r="I96" s="27" t="str">
        <f>IF(AND('AR-Bar List'!M97=0,'AR-Bar List'!N97=0),"",IF('AR-Bar List'!M97="TO","TO",'AR-Bar List'!M97&amp;"'-"&amp;'AR-Bar List'!N97&amp;""""))</f>
        <v/>
      </c>
      <c r="J96" s="27" t="str">
        <f>IF(AND('AR-Bar List'!O97=0,'AR-Bar List'!P97=0),"",IF('AR-Bar List'!O97="TO","TO",'AR-Bar List'!O97&amp;"'-"&amp;'AR-Bar List'!P97&amp;""""))</f>
        <v/>
      </c>
      <c r="K96" s="27" t="str">
        <f>IF('AR-Bar List'!S97=0,"",(ROUND(ABS('AR-Bar List'!S97),1)&amp;""""))</f>
        <v/>
      </c>
    </row>
    <row r="97" spans="1:11" x14ac:dyDescent="0.25">
      <c r="A97" s="27" t="str">
        <f>IF('AR-Bar List'!A98&gt;0,'AR-Bar List'!A98,"")</f>
        <v/>
      </c>
      <c r="B97" s="27" t="str">
        <f>IF('AR-Bar List'!B98&gt;0,'AR-Bar List'!B98,"")</f>
        <v/>
      </c>
      <c r="C97" s="27" t="str">
        <f>IF('AR-Bar List'!C98="TOTAL","TOTAL",IF('AR-Bar List'!C98=0,"",IF('AR-Bar List'!C98="TO","TO",'AR-Bar List'!C98&amp;"'-"&amp;'AR-Bar List'!D98&amp;"""")))</f>
        <v/>
      </c>
      <c r="D97" s="27" t="str">
        <f>IF('AR-Bar List'!E98&gt;0,'AR-Bar List'!E98,"")</f>
        <v/>
      </c>
      <c r="E97" s="27" t="str">
        <f>IF('AR-Bar List'!F98=0,"",IF(OR(B96="SER OF",B98="SER OF"),"",'AR-Bar List'!F98))</f>
        <v/>
      </c>
      <c r="F97" s="27" t="str">
        <f>IF(AND('AR-Bar List'!G98=0,'AR-Bar List'!H98=0),"",IF('AR-Bar List'!G98="TO","TO",'AR-Bar List'!G98&amp;"'-"&amp;'AR-Bar List'!H98&amp;""""))</f>
        <v/>
      </c>
      <c r="G97" s="27" t="str">
        <f>IF(AND('AR-Bar List'!I98=0,'AR-Bar List'!J98=0),"",IF('AR-Bar List'!I98="TO","TO",'AR-Bar List'!I98&amp;"'-"&amp;'AR-Bar List'!J98&amp;""""))</f>
        <v/>
      </c>
      <c r="H97" s="27" t="str">
        <f>IF(AND('AR-Bar List'!K98=0,'AR-Bar List'!L98=0),"",IF('AR-Bar List'!K98="TO","TO",'AR-Bar List'!K98&amp;"'-"&amp;'AR-Bar List'!L98&amp;""""))</f>
        <v/>
      </c>
      <c r="I97" s="27" t="str">
        <f>IF(AND('AR-Bar List'!M98=0,'AR-Bar List'!N98=0),"",IF('AR-Bar List'!M98="TO","TO",'AR-Bar List'!M98&amp;"'-"&amp;'AR-Bar List'!N98&amp;""""))</f>
        <v/>
      </c>
      <c r="J97" s="27" t="str">
        <f>IF(AND('AR-Bar List'!O98=0,'AR-Bar List'!P98=0),"",IF('AR-Bar List'!O98="TO","TO",'AR-Bar List'!O98&amp;"'-"&amp;'AR-Bar List'!P98&amp;""""))</f>
        <v/>
      </c>
      <c r="K97" s="27" t="str">
        <f>IF('AR-Bar List'!S98=0,"",(ROUND(ABS('AR-Bar List'!S98),1)&amp;""""))</f>
        <v/>
      </c>
    </row>
    <row r="98" spans="1:11" x14ac:dyDescent="0.25">
      <c r="A98" s="27" t="str">
        <f>IF('AR-Bar List'!A101&gt;0,'AR-Bar List'!A101,"")</f>
        <v/>
      </c>
      <c r="B98" s="27" t="str">
        <f>IF('AR-Bar List'!B99&gt;0,'AR-Bar List'!B99,"")</f>
        <v/>
      </c>
      <c r="C98" s="27" t="str">
        <f>IF('AR-Bar List'!C99="TOTAL","TOTAL",IF('AR-Bar List'!C99=0,"",IF('AR-Bar List'!C99="TO","TO",'AR-Bar List'!C99&amp;"'-"&amp;'AR-Bar List'!D99&amp;"""")))</f>
        <v/>
      </c>
      <c r="D98" s="27" t="str">
        <f>IF('AR-Bar List'!E99&gt;0,'AR-Bar List'!E99,"")</f>
        <v/>
      </c>
      <c r="E98" s="27" t="str">
        <f>IF('AR-Bar List'!F99=0,"",IF(OR(B97="SER OF",B99="SER OF"),"",'AR-Bar List'!F99))</f>
        <v/>
      </c>
      <c r="F98" s="27" t="str">
        <f>IF(AND('AR-Bar List'!G99=0,'AR-Bar List'!H99=0),"",IF('AR-Bar List'!G99="TO","TO",'AR-Bar List'!G99&amp;"'-"&amp;'AR-Bar List'!H99&amp;""""))</f>
        <v/>
      </c>
      <c r="G98" s="27" t="str">
        <f>IF(AND('AR-Bar List'!I99=0,'AR-Bar List'!J99=0),"",IF('AR-Bar List'!I99="TO","TO",'AR-Bar List'!I99&amp;"'-"&amp;'AR-Bar List'!J99&amp;""""))</f>
        <v/>
      </c>
      <c r="H98" s="27" t="str">
        <f>IF(AND('AR-Bar List'!K99=0,'AR-Bar List'!L99=0),"",IF('AR-Bar List'!K99="TO","TO",'AR-Bar List'!K99&amp;"'-"&amp;'AR-Bar List'!L99&amp;""""))</f>
        <v/>
      </c>
      <c r="I98" s="27" t="str">
        <f>IF(AND('AR-Bar List'!M99=0,'AR-Bar List'!N99=0),"",IF('AR-Bar List'!M99="TO","TO",'AR-Bar List'!M99&amp;"'-"&amp;'AR-Bar List'!N99&amp;""""))</f>
        <v/>
      </c>
      <c r="J98" s="27" t="str">
        <f>IF(AND('AR-Bar List'!O99=0,'AR-Bar List'!P99=0),"",IF('AR-Bar List'!O99="TO","TO",'AR-Bar List'!O99&amp;"'-"&amp;'AR-Bar List'!P99&amp;""""))</f>
        <v/>
      </c>
      <c r="K98" s="27" t="str">
        <f>IF('AR-Bar List'!S99=0,"",(ROUND(ABS('AR-Bar List'!S99),1)&amp;""""))</f>
        <v/>
      </c>
    </row>
    <row r="99" spans="1:11" x14ac:dyDescent="0.25">
      <c r="A99" s="27" t="str">
        <f>IF('AR-Bar List'!A102&gt;0,'AR-Bar List'!A102,"")</f>
        <v/>
      </c>
      <c r="B99" s="27" t="str">
        <f>IF('AR-Bar List'!B100&gt;0,'AR-Bar List'!B100,"")</f>
        <v/>
      </c>
      <c r="C99" s="27" t="str">
        <f>IF('AR-Bar List'!C100="TOTAL","TOTAL",IF('AR-Bar List'!C100=0,"",IF('AR-Bar List'!C100="TO","TO",'AR-Bar List'!C100&amp;"'-"&amp;'AR-Bar List'!D100&amp;"""")))</f>
        <v/>
      </c>
      <c r="D99" s="27" t="str">
        <f>IF('AR-Bar List'!E100&gt;0,'AR-Bar List'!E100,"")</f>
        <v/>
      </c>
      <c r="E99" s="27" t="str">
        <f>IF('AR-Bar List'!F100=0,"",IF(OR(B98="SER OF",B100="SER OF"),"",'AR-Bar List'!F100))</f>
        <v/>
      </c>
      <c r="F99" s="27" t="str">
        <f>IF(AND('AR-Bar List'!G100=0,'AR-Bar List'!H100=0),"",IF('AR-Bar List'!G100="TO","TO",'AR-Bar List'!G100&amp;"'-"&amp;'AR-Bar List'!H100&amp;""""))</f>
        <v/>
      </c>
      <c r="G99" s="27" t="str">
        <f>IF(AND('AR-Bar List'!I100=0,'AR-Bar List'!J100=0),"",IF('AR-Bar List'!I100="TO","TO",'AR-Bar List'!I100&amp;"'-"&amp;'AR-Bar List'!J100&amp;""""))</f>
        <v/>
      </c>
      <c r="H99" s="27" t="str">
        <f>IF(AND('AR-Bar List'!K100=0,'AR-Bar List'!L100=0),"",IF('AR-Bar List'!K100="TO","TO",'AR-Bar List'!K100&amp;"'-"&amp;'AR-Bar List'!L100&amp;""""))</f>
        <v/>
      </c>
      <c r="I99" s="27" t="str">
        <f>IF(AND('AR-Bar List'!M100=0,'AR-Bar List'!N100=0),"",IF('AR-Bar List'!M100="TO","TO",'AR-Bar List'!M100&amp;"'-"&amp;'AR-Bar List'!N100&amp;""""))</f>
        <v/>
      </c>
      <c r="J99" s="27" t="str">
        <f>IF(AND('AR-Bar List'!O100=0,'AR-Bar List'!P100=0),"",IF('AR-Bar List'!O100="TO","TO",'AR-Bar List'!O100&amp;"'-"&amp;'AR-Bar List'!P100&amp;""""))</f>
        <v/>
      </c>
      <c r="K99" s="27" t="str">
        <f>IF('AR-Bar List'!S100=0,"",(ROUND(ABS('AR-Bar List'!S100),1)&amp;""""))</f>
        <v/>
      </c>
    </row>
    <row r="100" spans="1:11" x14ac:dyDescent="0.25">
      <c r="A100" s="27" t="str">
        <f>IF('AR-Bar List'!A103&gt;0,'AR-Bar List'!A103,"")</f>
        <v/>
      </c>
      <c r="B100" s="27" t="str">
        <f>IF('AR-Bar List'!B101&gt;0,'AR-Bar List'!B101,"")</f>
        <v/>
      </c>
      <c r="C100" s="27" t="str">
        <f>IF('AR-Bar List'!C101="TOTAL","TOTAL",IF('AR-Bar List'!C101=0,"",IF('AR-Bar List'!C101="TO","TO",'AR-Bar List'!C101&amp;"'-"&amp;'AR-Bar List'!D101&amp;"""")))</f>
        <v/>
      </c>
      <c r="D100" s="27" t="str">
        <f>IF('AR-Bar List'!E101&gt;0,'AR-Bar List'!E101,"")</f>
        <v/>
      </c>
      <c r="E100" s="27" t="str">
        <f>IF('AR-Bar List'!F101=0,"",IF(OR(B99="SER OF",B101="SER OF"),"",'AR-Bar List'!F101))</f>
        <v/>
      </c>
      <c r="F100" s="27" t="str">
        <f>IF(AND('AR-Bar List'!G101=0,'AR-Bar List'!H101=0),"",IF('AR-Bar List'!G101="TO","TO",'AR-Bar List'!G101&amp;"'-"&amp;'AR-Bar List'!H101&amp;""""))</f>
        <v/>
      </c>
      <c r="G100" s="27" t="str">
        <f>IF(AND('AR-Bar List'!I101=0,'AR-Bar List'!J101=0),"",IF('AR-Bar List'!I101="TO","TO",'AR-Bar List'!I101&amp;"'-"&amp;'AR-Bar List'!J101&amp;""""))</f>
        <v/>
      </c>
      <c r="H100" s="27" t="str">
        <f>IF(AND('AR-Bar List'!K101=0,'AR-Bar List'!L101=0),"",IF('AR-Bar List'!K101="TO","TO",'AR-Bar List'!K101&amp;"'-"&amp;'AR-Bar List'!L101&amp;""""))</f>
        <v/>
      </c>
      <c r="I100" s="27" t="str">
        <f>IF(AND('AR-Bar List'!M101=0,'AR-Bar List'!N101=0),"",IF('AR-Bar List'!M101="TO","TO",'AR-Bar List'!M101&amp;"'-"&amp;'AR-Bar List'!N101&amp;""""))</f>
        <v/>
      </c>
      <c r="J100" s="27" t="str">
        <f>IF(AND('AR-Bar List'!O101=0,'AR-Bar List'!P101=0),"",IF('AR-Bar List'!O101="TO","TO",'AR-Bar List'!O101&amp;"'-"&amp;'AR-Bar List'!P101&amp;""""))</f>
        <v/>
      </c>
      <c r="K100" s="27" t="str">
        <f>IF('AR-Bar List'!S101=0,"",(ROUND(ABS('AR-Bar List'!S101),1)&amp;""""))</f>
        <v/>
      </c>
    </row>
    <row r="101" spans="1:11" x14ac:dyDescent="0.25">
      <c r="A101" s="27" t="str">
        <f>IF('AR-Bar List'!A104&gt;0,'AR-Bar List'!A104,"")</f>
        <v/>
      </c>
      <c r="B101" s="27" t="str">
        <f>IF('AR-Bar List'!B102&gt;0,'AR-Bar List'!B102,"")</f>
        <v/>
      </c>
      <c r="C101" s="27" t="str">
        <f>IF('AR-Bar List'!C102="TOTAL","TOTAL",IF('AR-Bar List'!C102=0,"",IF('AR-Bar List'!C102="TO","TO",'AR-Bar List'!C102&amp;"'-"&amp;'AR-Bar List'!D102&amp;"""")))</f>
        <v/>
      </c>
      <c r="D101" s="27" t="str">
        <f>IF('AR-Bar List'!E102&gt;0,'AR-Bar List'!E102,"")</f>
        <v/>
      </c>
      <c r="E101" s="27" t="str">
        <f>IF('AR-Bar List'!F102=0,"",IF(OR(B100="SER OF",B102="SER OF"),"",'AR-Bar List'!F102))</f>
        <v/>
      </c>
      <c r="F101" s="27" t="str">
        <f>IF(AND('AR-Bar List'!G102=0,'AR-Bar List'!H102=0),"",IF('AR-Bar List'!G102="TO","TO",'AR-Bar List'!G102&amp;"'-"&amp;'AR-Bar List'!H102&amp;""""))</f>
        <v/>
      </c>
      <c r="G101" s="27" t="str">
        <f>IF(AND('AR-Bar List'!I102=0,'AR-Bar List'!J102=0),"",IF('AR-Bar List'!I102="TO","TO",'AR-Bar List'!I102&amp;"'-"&amp;'AR-Bar List'!J102&amp;""""))</f>
        <v/>
      </c>
      <c r="H101" s="27" t="str">
        <f>IF(AND('AR-Bar List'!K102=0,'AR-Bar List'!L102=0),"",IF('AR-Bar List'!K102="TO","TO",'AR-Bar List'!K102&amp;"'-"&amp;'AR-Bar List'!L102&amp;""""))</f>
        <v/>
      </c>
      <c r="I101" s="27" t="str">
        <f>IF(AND('AR-Bar List'!M102=0,'AR-Bar List'!N102=0),"",IF('AR-Bar List'!M102="TO","TO",'AR-Bar List'!M102&amp;"'-"&amp;'AR-Bar List'!N102&amp;""""))</f>
        <v/>
      </c>
      <c r="J101" s="27" t="str">
        <f>IF(AND('AR-Bar List'!O102=0,'AR-Bar List'!P102=0),"",IF('AR-Bar List'!O102="TO","TO",'AR-Bar List'!O102&amp;"'-"&amp;'AR-Bar List'!P102&amp;""""))</f>
        <v/>
      </c>
      <c r="K101" s="27" t="str">
        <f>IF('AR-Bar List'!S102=0,"",(ROUND(ABS('AR-Bar List'!S102),1)&amp;""""))</f>
        <v/>
      </c>
    </row>
    <row r="102" spans="1:11" x14ac:dyDescent="0.25">
      <c r="A102" s="27" t="str">
        <f>IF('AR-Bar List'!A105&gt;0,'AR-Bar List'!A105,"")</f>
        <v/>
      </c>
      <c r="B102" s="27" t="str">
        <f>IF('AR-Bar List'!B103&gt;0,'AR-Bar List'!B103,"")</f>
        <v/>
      </c>
      <c r="C102" s="27" t="str">
        <f>IF('AR-Bar List'!C103="TOTAL","TOTAL",IF('AR-Bar List'!C103=0,"",IF('AR-Bar List'!C103="TO","TO",'AR-Bar List'!C103&amp;"'-"&amp;'AR-Bar List'!D103&amp;"""")))</f>
        <v/>
      </c>
      <c r="D102" s="27" t="str">
        <f>IF('AR-Bar List'!E103&gt;0,'AR-Bar List'!E103,"")</f>
        <v/>
      </c>
      <c r="E102" s="27" t="str">
        <f>IF('AR-Bar List'!F103=0,"",IF(OR(B101="SER OF",B103="SER OF"),"",'AR-Bar List'!F103))</f>
        <v/>
      </c>
      <c r="F102" s="27" t="str">
        <f>IF(AND('AR-Bar List'!G103=0,'AR-Bar List'!H103=0),"",IF('AR-Bar List'!G103="TO","TO",'AR-Bar List'!G103&amp;"'-"&amp;'AR-Bar List'!H103&amp;""""))</f>
        <v/>
      </c>
      <c r="G102" s="27" t="str">
        <f>IF(AND('AR-Bar List'!I103=0,'AR-Bar List'!J103=0),"",IF('AR-Bar List'!I103="TO","TO",'AR-Bar List'!I103&amp;"'-"&amp;'AR-Bar List'!J103&amp;""""))</f>
        <v/>
      </c>
      <c r="H102" s="27" t="str">
        <f>IF(AND('AR-Bar List'!K103=0,'AR-Bar List'!L103=0),"",IF('AR-Bar List'!K103="TO","TO",'AR-Bar List'!K103&amp;"'-"&amp;'AR-Bar List'!L103&amp;""""))</f>
        <v/>
      </c>
      <c r="I102" s="27" t="str">
        <f>IF(AND('AR-Bar List'!M103=0,'AR-Bar List'!N103=0),"",IF('AR-Bar List'!M103="TO","TO",'AR-Bar List'!M103&amp;"'-"&amp;'AR-Bar List'!N103&amp;""""))</f>
        <v/>
      </c>
      <c r="J102" s="27" t="str">
        <f>IF(AND('AR-Bar List'!O103=0,'AR-Bar List'!P103=0),"",IF('AR-Bar List'!O103="TO","TO",'AR-Bar List'!O103&amp;"'-"&amp;'AR-Bar List'!P103&amp;""""))</f>
        <v/>
      </c>
      <c r="K102" s="27" t="str">
        <f>IF('AR-Bar List'!S103=0,"",(ROUND(ABS('AR-Bar List'!S103),1)&amp;""""))</f>
        <v/>
      </c>
    </row>
    <row r="103" spans="1:11" x14ac:dyDescent="0.25">
      <c r="A103" s="27" t="str">
        <f>IF('AR-Bar List'!A106&gt;0,'AR-Bar List'!A106,"")</f>
        <v/>
      </c>
      <c r="B103" s="27" t="str">
        <f>IF('AR-Bar List'!B104&gt;0,'AR-Bar List'!B104,"")</f>
        <v/>
      </c>
      <c r="C103" s="27" t="str">
        <f>IF('AR-Bar List'!C104="TOTAL","TOTAL",IF('AR-Bar List'!C104=0,"",IF('AR-Bar List'!C104="TO","TO",'AR-Bar List'!C104&amp;"'-"&amp;'AR-Bar List'!D104&amp;"""")))</f>
        <v/>
      </c>
      <c r="D103" s="27" t="str">
        <f>IF('AR-Bar List'!E104&gt;0,'AR-Bar List'!E104,"")</f>
        <v/>
      </c>
      <c r="E103" s="27" t="str">
        <f>IF('AR-Bar List'!F104=0,"",IF(OR(B102="SER OF",B104="SER OF"),"",'AR-Bar List'!F104))</f>
        <v/>
      </c>
      <c r="F103" s="27" t="str">
        <f>IF(AND('AR-Bar List'!G104=0,'AR-Bar List'!H104=0),"",IF('AR-Bar List'!G104="TO","TO",'AR-Bar List'!G104&amp;"'-"&amp;'AR-Bar List'!H104&amp;""""))</f>
        <v/>
      </c>
      <c r="G103" s="27" t="str">
        <f>IF(AND('AR-Bar List'!I104=0,'AR-Bar List'!J104=0),"",IF('AR-Bar List'!I104="TO","TO",'AR-Bar List'!I104&amp;"'-"&amp;'AR-Bar List'!J104&amp;""""))</f>
        <v/>
      </c>
      <c r="H103" s="27" t="str">
        <f>IF(AND('AR-Bar List'!K104=0,'AR-Bar List'!L104=0),"",IF('AR-Bar List'!K104="TO","TO",'AR-Bar List'!K104&amp;"'-"&amp;'AR-Bar List'!L104&amp;""""))</f>
        <v/>
      </c>
      <c r="I103" s="27" t="str">
        <f>IF(AND('AR-Bar List'!M104=0,'AR-Bar List'!N104=0),"",IF('AR-Bar List'!M104="TO","TO",'AR-Bar List'!M104&amp;"'-"&amp;'AR-Bar List'!N104&amp;""""))</f>
        <v/>
      </c>
      <c r="J103" s="27" t="str">
        <f>IF(AND('AR-Bar List'!O104=0,'AR-Bar List'!P104=0),"",IF('AR-Bar List'!O104="TO","TO",'AR-Bar List'!O104&amp;"'-"&amp;'AR-Bar List'!P104&amp;""""))</f>
        <v/>
      </c>
      <c r="K103" s="27" t="str">
        <f>IF('AR-Bar List'!S104=0,"",(ROUND(ABS('AR-Bar List'!S104),1)&amp;""""))</f>
        <v/>
      </c>
    </row>
    <row r="104" spans="1:11" x14ac:dyDescent="0.25">
      <c r="A104" s="27" t="str">
        <f>IF('AR-Bar List'!A107&gt;0,'AR-Bar List'!A107,"")</f>
        <v/>
      </c>
      <c r="B104" s="27" t="str">
        <f>IF('AR-Bar List'!B105&gt;0,'AR-Bar List'!B105,"")</f>
        <v/>
      </c>
      <c r="C104" s="27" t="str">
        <f>IF('AR-Bar List'!C105="TOTAL","TOTAL",IF('AR-Bar List'!C105=0,"",IF('AR-Bar List'!C105="TO","TO",'AR-Bar List'!C105&amp;"'-"&amp;'AR-Bar List'!D105&amp;"""")))</f>
        <v/>
      </c>
      <c r="D104" s="27" t="str">
        <f>IF('AR-Bar List'!E105&gt;0,'AR-Bar List'!E105,"")</f>
        <v/>
      </c>
      <c r="E104" s="27" t="str">
        <f>IF('AR-Bar List'!F105=0,"",IF(OR(B103="SER OF",B105="SER OF"),"",'AR-Bar List'!F105))</f>
        <v/>
      </c>
      <c r="F104" s="27" t="str">
        <f>IF(AND('AR-Bar List'!G105=0,'AR-Bar List'!H105=0),"",IF('AR-Bar List'!G105="TO","TO",'AR-Bar List'!G105&amp;"'-"&amp;'AR-Bar List'!H105&amp;""""))</f>
        <v/>
      </c>
      <c r="G104" s="27" t="str">
        <f>IF(AND('AR-Bar List'!I105=0,'AR-Bar List'!J105=0),"",IF('AR-Bar List'!I105="TO","TO",'AR-Bar List'!I105&amp;"'-"&amp;'AR-Bar List'!J105&amp;""""))</f>
        <v/>
      </c>
      <c r="H104" s="27" t="str">
        <f>IF(AND('AR-Bar List'!K105=0,'AR-Bar List'!L105=0),"",IF('AR-Bar List'!K105="TO","TO",'AR-Bar List'!K105&amp;"'-"&amp;'AR-Bar List'!L105&amp;""""))</f>
        <v/>
      </c>
      <c r="I104" s="27" t="str">
        <f>IF(AND('AR-Bar List'!M105=0,'AR-Bar List'!N105=0),"",IF('AR-Bar List'!M105="TO","TO",'AR-Bar List'!M105&amp;"'-"&amp;'AR-Bar List'!N105&amp;""""))</f>
        <v/>
      </c>
      <c r="J104" s="27" t="str">
        <f>IF(AND('AR-Bar List'!O105=0,'AR-Bar List'!P105=0),"",IF('AR-Bar List'!O105="TO","TO",'AR-Bar List'!O105&amp;"'-"&amp;'AR-Bar List'!P105&amp;""""))</f>
        <v/>
      </c>
      <c r="K104" s="27" t="str">
        <f>IF('AR-Bar List'!S105=0,"",(ROUND(ABS('AR-Bar List'!S105),1)&amp;""""))</f>
        <v/>
      </c>
    </row>
    <row r="105" spans="1:11" x14ac:dyDescent="0.25">
      <c r="A105" s="61"/>
      <c r="B105" s="61"/>
      <c r="C105" s="61"/>
      <c r="D105" s="61"/>
      <c r="E105" s="61"/>
      <c r="F105" s="62"/>
      <c r="G105" s="61"/>
      <c r="H105" s="61"/>
      <c r="I105" s="61"/>
      <c r="J105" s="61"/>
      <c r="K105" s="62"/>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S126"/>
  <sheetViews>
    <sheetView zoomScaleNormal="100" workbookViewId="0">
      <selection activeCell="Z4" sqref="Z4"/>
    </sheetView>
  </sheetViews>
  <sheetFormatPr defaultColWidth="9.140625" defaultRowHeight="15" x14ac:dyDescent="0.25"/>
  <cols>
    <col min="1" max="2" width="8.7109375" style="28" customWidth="1"/>
    <col min="3" max="4" width="4.7109375" style="29" customWidth="1"/>
    <col min="5" max="5" width="8.7109375" style="29" customWidth="1"/>
    <col min="6" max="6" width="8.7109375" style="28" customWidth="1"/>
    <col min="7" max="18" width="4.7109375" style="29" customWidth="1"/>
    <col min="19" max="25" width="8.7109375" style="29" customWidth="1"/>
    <col min="26" max="26" width="9.5703125" style="30" bestFit="1" customWidth="1"/>
    <col min="27" max="27" width="6.7109375" style="28" customWidth="1"/>
    <col min="28" max="44" width="8.7109375" style="31" customWidth="1"/>
    <col min="45" max="16384" width="9.140625" style="1"/>
  </cols>
  <sheetData>
    <row r="1" spans="1:44" ht="18.75" x14ac:dyDescent="0.3">
      <c r="A1" s="26" t="s">
        <v>69</v>
      </c>
      <c r="V1" s="59" t="s">
        <v>38</v>
      </c>
      <c r="W1" s="60"/>
      <c r="X1" s="70" t="s">
        <v>91</v>
      </c>
      <c r="Y1" s="71"/>
      <c r="Z1" s="116">
        <v>44735</v>
      </c>
    </row>
    <row r="2" spans="1:44" x14ac:dyDescent="0.25">
      <c r="A2" s="25" t="s">
        <v>23</v>
      </c>
      <c r="V2" s="59" t="s">
        <v>39</v>
      </c>
      <c r="W2" s="60"/>
      <c r="X2" s="70" t="s">
        <v>92</v>
      </c>
      <c r="Y2" s="71"/>
      <c r="Z2" s="116">
        <v>44795</v>
      </c>
      <c r="AA2" s="74"/>
    </row>
    <row r="3" spans="1:44" x14ac:dyDescent="0.25">
      <c r="V3" s="60" t="s">
        <v>93</v>
      </c>
      <c r="W3" s="60"/>
      <c r="X3" s="60" t="s">
        <v>91</v>
      </c>
      <c r="Y3" s="60"/>
      <c r="Z3" s="116">
        <v>44797</v>
      </c>
      <c r="AA3" s="74"/>
      <c r="AC3" s="40"/>
      <c r="AD3" s="40" t="s">
        <v>31</v>
      </c>
      <c r="AE3" s="40" t="s">
        <v>40</v>
      </c>
      <c r="AF3" s="40" t="s">
        <v>45</v>
      </c>
      <c r="AG3" s="40" t="s">
        <v>45</v>
      </c>
      <c r="AH3" s="40" t="s">
        <v>71</v>
      </c>
      <c r="AI3" s="40" t="s">
        <v>36</v>
      </c>
      <c r="AJ3" s="40" t="s">
        <v>36</v>
      </c>
      <c r="AK3" s="40" t="s">
        <v>45</v>
      </c>
      <c r="AL3" s="40" t="s">
        <v>47</v>
      </c>
      <c r="AM3" s="40" t="s">
        <v>44</v>
      </c>
      <c r="AN3" s="40" t="s">
        <v>59</v>
      </c>
      <c r="AO3" s="40" t="s">
        <v>44</v>
      </c>
      <c r="AP3" s="40" t="s">
        <v>42</v>
      </c>
    </row>
    <row r="4" spans="1:44" x14ac:dyDescent="0.25">
      <c r="A4" s="1"/>
      <c r="B4" s="1"/>
      <c r="C4" s="1"/>
      <c r="D4" s="1"/>
      <c r="E4" s="1"/>
      <c r="F4" s="1"/>
      <c r="G4" s="1"/>
      <c r="H4" s="1"/>
      <c r="I4" s="1"/>
      <c r="J4" s="1"/>
      <c r="K4" s="1"/>
      <c r="L4" s="1"/>
      <c r="M4" s="1"/>
      <c r="N4" s="1"/>
      <c r="O4" s="1"/>
      <c r="P4" s="1"/>
      <c r="Q4" s="1"/>
      <c r="R4" s="1"/>
      <c r="S4" s="1"/>
      <c r="T4" s="1"/>
      <c r="U4" s="1"/>
      <c r="V4" s="1" t="s">
        <v>95</v>
      </c>
      <c r="W4" s="1"/>
      <c r="X4" s="60" t="s">
        <v>92</v>
      </c>
      <c r="Y4" s="1"/>
      <c r="Z4" s="116">
        <v>44799</v>
      </c>
      <c r="AA4" s="74"/>
      <c r="AB4" s="40" t="s">
        <v>26</v>
      </c>
      <c r="AC4" s="40" t="s">
        <v>25</v>
      </c>
      <c r="AD4" s="40" t="s">
        <v>24</v>
      </c>
      <c r="AE4" s="40" t="s">
        <v>24</v>
      </c>
      <c r="AF4" s="40" t="s">
        <v>43</v>
      </c>
      <c r="AG4" s="40" t="s">
        <v>43</v>
      </c>
      <c r="AH4" s="40" t="s">
        <v>72</v>
      </c>
      <c r="AI4" s="40" t="s">
        <v>41</v>
      </c>
      <c r="AJ4" s="40" t="s">
        <v>27</v>
      </c>
      <c r="AK4" s="40" t="s">
        <v>46</v>
      </c>
      <c r="AL4" s="40" t="s">
        <v>48</v>
      </c>
      <c r="AM4" s="40" t="s">
        <v>24</v>
      </c>
      <c r="AN4" s="40" t="s">
        <v>24</v>
      </c>
      <c r="AO4" s="40" t="s">
        <v>24</v>
      </c>
      <c r="AP4" s="40" t="s">
        <v>24</v>
      </c>
    </row>
    <row r="5" spans="1:44" x14ac:dyDescent="0.25">
      <c r="A5" s="72" t="s">
        <v>1</v>
      </c>
      <c r="B5" s="72" t="s">
        <v>2</v>
      </c>
      <c r="C5" s="90" t="s">
        <v>3</v>
      </c>
      <c r="D5" s="90"/>
      <c r="E5" s="73" t="s">
        <v>4</v>
      </c>
      <c r="F5" s="72" t="s">
        <v>5</v>
      </c>
      <c r="G5" s="89" t="s">
        <v>6</v>
      </c>
      <c r="H5" s="89"/>
      <c r="I5" s="89" t="s">
        <v>7</v>
      </c>
      <c r="J5" s="89"/>
      <c r="K5" s="89" t="s">
        <v>8</v>
      </c>
      <c r="L5" s="89"/>
      <c r="M5" s="89" t="s">
        <v>9</v>
      </c>
      <c r="N5" s="89"/>
      <c r="O5" s="89" t="s">
        <v>10</v>
      </c>
      <c r="P5" s="89"/>
      <c r="Q5" s="89" t="s">
        <v>20</v>
      </c>
      <c r="R5" s="89"/>
      <c r="S5" s="44" t="s">
        <v>33</v>
      </c>
      <c r="T5" s="72" t="s">
        <v>6</v>
      </c>
      <c r="U5" s="72" t="s">
        <v>7</v>
      </c>
      <c r="V5" s="72" t="s">
        <v>8</v>
      </c>
      <c r="W5" s="72" t="s">
        <v>9</v>
      </c>
      <c r="X5" s="72" t="s">
        <v>10</v>
      </c>
      <c r="Y5" s="72" t="s">
        <v>20</v>
      </c>
      <c r="Z5" s="32"/>
      <c r="AA5" s="72" t="s">
        <v>0</v>
      </c>
      <c r="AB5" s="72">
        <v>1</v>
      </c>
      <c r="AC5" s="72">
        <v>2</v>
      </c>
      <c r="AD5" s="72">
        <v>3</v>
      </c>
      <c r="AE5" s="72">
        <v>6</v>
      </c>
      <c r="AF5" s="72">
        <v>12</v>
      </c>
      <c r="AG5" s="72">
        <v>13</v>
      </c>
      <c r="AH5" s="82">
        <v>17</v>
      </c>
      <c r="AI5" s="72">
        <v>18</v>
      </c>
      <c r="AJ5" s="72">
        <v>19</v>
      </c>
      <c r="AK5" s="72">
        <v>20</v>
      </c>
      <c r="AL5" s="72">
        <v>21</v>
      </c>
      <c r="AM5" s="72">
        <v>23</v>
      </c>
      <c r="AN5" s="72">
        <v>26</v>
      </c>
      <c r="AO5" s="72">
        <v>28</v>
      </c>
      <c r="AP5" s="72">
        <v>30</v>
      </c>
      <c r="AQ5" s="72" t="s">
        <v>20</v>
      </c>
      <c r="AR5" s="44" t="s">
        <v>28</v>
      </c>
    </row>
    <row r="6" spans="1:44" x14ac:dyDescent="0.25">
      <c r="A6" s="63" t="s">
        <v>50</v>
      </c>
      <c r="B6" s="63">
        <f>(16+17)*2</f>
        <v>66</v>
      </c>
      <c r="C6" s="64">
        <f>INT(AR6/12)</f>
        <v>2</v>
      </c>
      <c r="D6" s="65">
        <f t="shared" ref="D6:D11" si="0">ROUNDDOWN(AR6-C6*12,0)</f>
        <v>2</v>
      </c>
      <c r="E6" s="60">
        <f t="shared" ref="E6:E31" si="1">ROUND(B6*(C6+D6/12)*VLOOKUP(AA6,Rebars1,2),0)</f>
        <v>149</v>
      </c>
      <c r="F6" s="63" t="s">
        <v>20</v>
      </c>
      <c r="G6" s="68"/>
      <c r="H6" s="69"/>
      <c r="I6" s="68"/>
      <c r="J6" s="69"/>
      <c r="K6" s="68"/>
      <c r="L6" s="69"/>
      <c r="M6" s="68"/>
      <c r="N6" s="69"/>
      <c r="O6" s="68"/>
      <c r="P6" s="69"/>
      <c r="Q6" s="68">
        <v>2</v>
      </c>
      <c r="R6" s="69">
        <v>2</v>
      </c>
      <c r="S6" s="60"/>
      <c r="T6" s="60">
        <f t="shared" ref="T6" si="2">G6*12+H6</f>
        <v>0</v>
      </c>
      <c r="U6" s="60">
        <f t="shared" ref="U6" si="3">I6*12+J6</f>
        <v>0</v>
      </c>
      <c r="V6" s="29">
        <f t="shared" ref="V6" si="4">K6*12+L6</f>
        <v>0</v>
      </c>
      <c r="W6" s="29">
        <f t="shared" ref="W6" si="5">M6*12+N6</f>
        <v>0</v>
      </c>
      <c r="X6" s="29">
        <f t="shared" ref="X6" si="6">O6*12+P6</f>
        <v>0</v>
      </c>
      <c r="Y6" s="29">
        <f t="shared" ref="Y6" si="7">Q6*12+R6</f>
        <v>26</v>
      </c>
      <c r="AA6" s="28">
        <f t="shared" ref="AA6" si="8">VALUE(MID(A6,2,1))</f>
        <v>5</v>
      </c>
      <c r="AB6" s="31">
        <f t="shared" ref="AB6" si="9">IF(F6=$AB$5,T6+U6-VLOOKUP(AA6,Rebars2,3),0)</f>
        <v>0</v>
      </c>
      <c r="AC6" s="31">
        <f t="shared" ref="AC6" si="10">IF(F6=$AC$5,T6+U6+V6-2*VLOOKUP(AA6,Rebars2,3),0)</f>
        <v>0</v>
      </c>
      <c r="AD6" s="31">
        <f t="shared" ref="AD6" si="11">IF(F6=$AD$5,2*(T6+U6)-3*VLOOKUP(AA6,Rebars2,3)+2*VLOOKUP(AA6,Rebars2,7),0)</f>
        <v>0</v>
      </c>
      <c r="AE6" s="31">
        <f t="shared" ref="AE6" si="12">IF(F6=$AE$5,T6+2*U6+2*V6-4*VLOOKUP(AA6,Rebars2,3),0)</f>
        <v>0</v>
      </c>
      <c r="AF6" s="31">
        <f t="shared" ref="AF6:AF28" si="13">IF(F6=$AF$5,T6+VLOOKUP(AA6,Rebars2,8),0)</f>
        <v>0</v>
      </c>
      <c r="AG6" s="31">
        <f t="shared" ref="AG6:AG28" si="14">IF(F6=$AG$5,T6+2*VLOOKUP(AA6,Rebars2,8),0)</f>
        <v>0</v>
      </c>
      <c r="AH6" s="31">
        <f t="shared" ref="AH6:AH31" si="15">IF(F6=$AH$5,T6+2*VLOOKUP(AA6,Rebars2,8),0)</f>
        <v>0</v>
      </c>
      <c r="AI6" s="31">
        <f t="shared" ref="AI6" si="16">IF(F6=$AI$5,T6+SQRT(U6^2+V6^2)+VLOOKUP(AA6,Rebars2,8),0)</f>
        <v>0</v>
      </c>
      <c r="AJ6" s="31">
        <f t="shared" ref="AJ6" si="17">IF(F6=$AJ$5,T6+SQRT(U6^2+V6^2),0)</f>
        <v>0</v>
      </c>
      <c r="AK6" s="31">
        <f t="shared" ref="AK6" si="18">IF(F6=$AK$5,SQRT(T6^2+U6^2)+V6+SQRT(W6^2+X6^2)-2*VLOOKUP(AA6,Rebars2,2),0)</f>
        <v>0</v>
      </c>
      <c r="AM6" s="31">
        <f>IF(F6=$AM$5,T6+U6+V6+2,0)</f>
        <v>0</v>
      </c>
      <c r="AN6" s="31">
        <f>IF(F6=$AN$5,W6+SQRT(T6^2+T6^2)+U6+T6+W6+SQRT(T6^2+T6^2)+W6-4*VLOOKUP(AA6,Rebars2,2,FALSE)-2*VLOOKUP(AA6,Rebars2,3,FALSE),0)</f>
        <v>0</v>
      </c>
      <c r="AO6" s="31">
        <f t="shared" ref="AO6:AO28" si="19">IF(F6=$AO$5,T6+U6+V6-2*VLOOKUP(AA6,Rebars2,3),0)</f>
        <v>0</v>
      </c>
      <c r="AP6" s="31">
        <f t="shared" ref="AP6" si="20">IF(F6=$AP$5,2*T6+U6+V6+W6-4*VLOOKUP(AA6,Rebars2,3),0)</f>
        <v>0</v>
      </c>
      <c r="AQ6" s="31">
        <f t="shared" ref="AQ6" si="21">IF(F6=$AQ$5,Y6,0)</f>
        <v>26</v>
      </c>
      <c r="AR6" s="31">
        <f t="shared" ref="AR6" si="22">SUM(AB6:AQ6)</f>
        <v>26</v>
      </c>
    </row>
    <row r="7" spans="1:44" x14ac:dyDescent="0.25">
      <c r="A7" s="63" t="s">
        <v>51</v>
      </c>
      <c r="B7" s="63">
        <f>16+17</f>
        <v>33</v>
      </c>
      <c r="C7" s="64">
        <f>INT(AR7/12)</f>
        <v>5</v>
      </c>
      <c r="D7" s="65">
        <f t="shared" si="0"/>
        <v>1</v>
      </c>
      <c r="E7" s="60">
        <f t="shared" si="1"/>
        <v>175</v>
      </c>
      <c r="F7" s="63">
        <v>2</v>
      </c>
      <c r="G7" s="68">
        <v>1</v>
      </c>
      <c r="H7" s="69">
        <v>1</v>
      </c>
      <c r="I7" s="68">
        <v>3</v>
      </c>
      <c r="J7" s="69">
        <v>2</v>
      </c>
      <c r="K7" s="68">
        <v>1</v>
      </c>
      <c r="L7" s="69">
        <v>1</v>
      </c>
      <c r="M7" s="68"/>
      <c r="N7" s="69"/>
      <c r="O7" s="68"/>
      <c r="P7" s="69"/>
      <c r="Q7" s="68"/>
      <c r="R7" s="69"/>
      <c r="S7" s="60"/>
      <c r="T7" s="60">
        <f t="shared" ref="T7:T31" si="23">G7*12+H7</f>
        <v>13</v>
      </c>
      <c r="U7" s="60">
        <f t="shared" ref="U7:U31" si="24">I7*12+J7</f>
        <v>38</v>
      </c>
      <c r="V7" s="29">
        <f t="shared" ref="V7:V31" si="25">K7*12+L7</f>
        <v>13</v>
      </c>
      <c r="W7" s="29">
        <f t="shared" ref="W7:W31" si="26">M7*12+N7</f>
        <v>0</v>
      </c>
      <c r="X7" s="29">
        <f t="shared" ref="X7:X31" si="27">O7*12+P7</f>
        <v>0</v>
      </c>
      <c r="Y7" s="29">
        <f t="shared" ref="Y7:Y31" si="28">Q7*12+R7</f>
        <v>0</v>
      </c>
      <c r="AA7" s="28">
        <f t="shared" ref="AA7:AA31" si="29">VALUE(MID(A7,2,1))</f>
        <v>5</v>
      </c>
      <c r="AB7" s="31">
        <f t="shared" ref="AB7:AB31" si="30">IF(F7=$AB$5,T7+U7-VLOOKUP(AA7,Rebars2,3),0)</f>
        <v>0</v>
      </c>
      <c r="AC7" s="31">
        <f t="shared" ref="AC7:AC31" si="31">IF(F7=$AC$5,T7+U7+V7-2*VLOOKUP(AA7,Rebars2,3),0)</f>
        <v>61</v>
      </c>
      <c r="AD7" s="31">
        <f t="shared" ref="AD7:AD31" si="32">IF(F7=$AD$5,2*(T7+U7)-3*VLOOKUP(AA7,Rebars2,3)+2*VLOOKUP(AA7,Rebars2,7),0)</f>
        <v>0</v>
      </c>
      <c r="AE7" s="31">
        <f t="shared" ref="AE7:AE31" si="33">IF(F7=$AE$5,T7+2*U7+2*V7-4*VLOOKUP(AA7,Rebars2,3),0)</f>
        <v>0</v>
      </c>
      <c r="AF7" s="31">
        <f t="shared" si="13"/>
        <v>0</v>
      </c>
      <c r="AG7" s="31">
        <f t="shared" si="14"/>
        <v>0</v>
      </c>
      <c r="AH7" s="31">
        <f t="shared" si="15"/>
        <v>0</v>
      </c>
      <c r="AI7" s="31">
        <f>IF(F7=$AI$5,T7+SQRT(U7^2+V7^2)+VLOOKUP(AA7,Rebars2,8),0)</f>
        <v>0</v>
      </c>
      <c r="AJ7" s="31">
        <f t="shared" ref="AJ7:AJ28" si="34">IF(F7=$AJ$5,T7+SQRT(U7^2+V7^2),0)</f>
        <v>0</v>
      </c>
      <c r="AK7" s="31">
        <f>IF(F7=$AK$5,SQRT(T7^2+U7^2)+V7+SQRT(W7^2+X7^2)-2*VLOOKUP(AA7,Rebars2,2),0)</f>
        <v>0</v>
      </c>
      <c r="AM7" s="31">
        <f>IF(F7=$AM$5,T7+U7+V7+2,0)</f>
        <v>0</v>
      </c>
      <c r="AN7" s="31">
        <f>IF(F7=$AN$5,W7+SQRT(T7^2+T7^2)+U7+T7+W7+SQRT(T7^2+T7^2)+W7-4*VLOOKUP(AA7,Rebars2,2,FALSE)-2*VLOOKUP(AA7,Rebars2,3,FALSE),0)</f>
        <v>0</v>
      </c>
      <c r="AO7" s="31">
        <f t="shared" si="19"/>
        <v>0</v>
      </c>
      <c r="AP7" s="31">
        <f>IF(F7=$AP$5,2*T7+U7+V7+W7-4*VLOOKUP(AA7,Rebars2,3),0)</f>
        <v>0</v>
      </c>
      <c r="AQ7" s="31">
        <f t="shared" ref="AQ7:AQ28" si="35">IF(F7=$AQ$5,Y7,0)</f>
        <v>0</v>
      </c>
      <c r="AR7" s="31">
        <f t="shared" ref="AR7:AR28" si="36">SUM(AB7:AQ7)</f>
        <v>61</v>
      </c>
    </row>
    <row r="8" spans="1:44" x14ac:dyDescent="0.25">
      <c r="A8" s="63" t="s">
        <v>54</v>
      </c>
      <c r="B8" s="63">
        <v>4</v>
      </c>
      <c r="C8" s="64">
        <f>INT(AR8/12)</f>
        <v>16</v>
      </c>
      <c r="D8" s="65">
        <f t="shared" si="0"/>
        <v>8</v>
      </c>
      <c r="E8" s="60">
        <f t="shared" si="1"/>
        <v>70</v>
      </c>
      <c r="F8" s="63" t="s">
        <v>20</v>
      </c>
      <c r="G8" s="68"/>
      <c r="H8" s="69"/>
      <c r="I8" s="68"/>
      <c r="J8" s="69"/>
      <c r="K8" s="68"/>
      <c r="L8" s="69"/>
      <c r="M8" s="68"/>
      <c r="N8" s="69"/>
      <c r="O8" s="68"/>
      <c r="P8" s="69"/>
      <c r="Q8" s="68">
        <v>16</v>
      </c>
      <c r="R8" s="69">
        <v>8</v>
      </c>
      <c r="S8" s="60"/>
      <c r="T8" s="60">
        <f t="shared" si="23"/>
        <v>0</v>
      </c>
      <c r="U8" s="60">
        <f t="shared" si="24"/>
        <v>0</v>
      </c>
      <c r="V8" s="29">
        <f t="shared" si="25"/>
        <v>0</v>
      </c>
      <c r="W8" s="29">
        <f t="shared" si="26"/>
        <v>0</v>
      </c>
      <c r="X8" s="29">
        <f t="shared" si="27"/>
        <v>0</v>
      </c>
      <c r="Y8" s="29">
        <f t="shared" si="28"/>
        <v>200</v>
      </c>
      <c r="AA8" s="28">
        <f t="shared" si="29"/>
        <v>5</v>
      </c>
      <c r="AB8" s="31">
        <f t="shared" si="30"/>
        <v>0</v>
      </c>
      <c r="AC8" s="31">
        <f t="shared" si="31"/>
        <v>0</v>
      </c>
      <c r="AD8" s="31">
        <f t="shared" si="32"/>
        <v>0</v>
      </c>
      <c r="AE8" s="31">
        <f t="shared" si="33"/>
        <v>0</v>
      </c>
      <c r="AF8" s="31">
        <f t="shared" si="13"/>
        <v>0</v>
      </c>
      <c r="AG8" s="31">
        <f t="shared" si="14"/>
        <v>0</v>
      </c>
      <c r="AH8" s="31">
        <f t="shared" si="15"/>
        <v>0</v>
      </c>
      <c r="AI8" s="31">
        <f>IF(F8=$AI$5,T8+SQRT(U8^2+V8^2)+VLOOKUP(AA8,Rebars2,8),0)</f>
        <v>0</v>
      </c>
      <c r="AJ8" s="31">
        <f t="shared" si="34"/>
        <v>0</v>
      </c>
      <c r="AK8" s="31">
        <f>IF(F8=$AK$5,SQRT(T8^2+U8^2)+V8+SQRT(W8^2+X8^2)-2*VLOOKUP(AA8,Rebars2,2),0)</f>
        <v>0</v>
      </c>
      <c r="AM8" s="31">
        <f>IF(F8=$AM$5,T8+U8+V8+2,0)</f>
        <v>0</v>
      </c>
      <c r="AN8" s="31">
        <f>IF(F8=$AN$5,W8+SQRT(T8^2+T8^2)+U8+T8+W8+SQRT(T8^2+T8^2)+W8-4*VLOOKUP(AA8,Rebars2,2,FALSE)-2*VLOOKUP(AA8,Rebars2,3,FALSE),0)</f>
        <v>0</v>
      </c>
      <c r="AO8" s="31">
        <f t="shared" si="19"/>
        <v>0</v>
      </c>
      <c r="AP8" s="31">
        <f>IF(F8=$AP$5,2*T8+U8+V8+W8-4*VLOOKUP(AA8,Rebars2,3),0)</f>
        <v>0</v>
      </c>
      <c r="AQ8" s="31">
        <f t="shared" si="35"/>
        <v>200</v>
      </c>
      <c r="AR8" s="31">
        <f t="shared" si="36"/>
        <v>200</v>
      </c>
    </row>
    <row r="9" spans="1:44" x14ac:dyDescent="0.25">
      <c r="A9" s="63" t="s">
        <v>55</v>
      </c>
      <c r="B9" s="63">
        <v>4</v>
      </c>
      <c r="C9" s="64">
        <f>INT(AR9/12)</f>
        <v>15</v>
      </c>
      <c r="D9" s="65">
        <f t="shared" si="0"/>
        <v>11</v>
      </c>
      <c r="E9" s="60">
        <f t="shared" si="1"/>
        <v>66</v>
      </c>
      <c r="F9" s="63" t="s">
        <v>20</v>
      </c>
      <c r="G9" s="68"/>
      <c r="H9" s="69"/>
      <c r="I9" s="68"/>
      <c r="J9" s="69"/>
      <c r="K9" s="68"/>
      <c r="L9" s="69"/>
      <c r="M9" s="68"/>
      <c r="N9" s="69"/>
      <c r="O9" s="68"/>
      <c r="P9" s="69"/>
      <c r="Q9" s="68">
        <v>15</v>
      </c>
      <c r="R9" s="69">
        <v>11</v>
      </c>
      <c r="S9" s="60"/>
      <c r="T9" s="60">
        <f t="shared" si="23"/>
        <v>0</v>
      </c>
      <c r="U9" s="60">
        <f t="shared" si="24"/>
        <v>0</v>
      </c>
      <c r="V9" s="29">
        <f t="shared" si="25"/>
        <v>0</v>
      </c>
      <c r="W9" s="29">
        <f t="shared" si="26"/>
        <v>0</v>
      </c>
      <c r="X9" s="29">
        <f t="shared" si="27"/>
        <v>0</v>
      </c>
      <c r="Y9" s="29">
        <f t="shared" si="28"/>
        <v>191</v>
      </c>
      <c r="AA9" s="28">
        <f t="shared" si="29"/>
        <v>5</v>
      </c>
      <c r="AB9" s="31">
        <f t="shared" si="30"/>
        <v>0</v>
      </c>
      <c r="AC9" s="31">
        <f t="shared" si="31"/>
        <v>0</v>
      </c>
      <c r="AD9" s="31">
        <f t="shared" si="32"/>
        <v>0</v>
      </c>
      <c r="AE9" s="31">
        <f t="shared" si="33"/>
        <v>0</v>
      </c>
      <c r="AF9" s="31">
        <f t="shared" si="13"/>
        <v>0</v>
      </c>
      <c r="AG9" s="31">
        <f t="shared" si="14"/>
        <v>0</v>
      </c>
      <c r="AH9" s="31">
        <f t="shared" si="15"/>
        <v>0</v>
      </c>
      <c r="AI9" s="31">
        <f>IF(F9=$AI$5,T9+SQRT(U9^2+V9^2)+VLOOKUP(AA9,Rebars2,8),0)</f>
        <v>0</v>
      </c>
      <c r="AJ9" s="31">
        <f t="shared" si="34"/>
        <v>0</v>
      </c>
      <c r="AK9" s="31">
        <f>IF(F9=$AK$5,SQRT(T9^2+U9^2)+V9+SQRT(W9^2+X9^2)-2*VLOOKUP(AA9,Rebars2,2),0)</f>
        <v>0</v>
      </c>
      <c r="AM9" s="31">
        <f>IF(F9=$AM$5,T9+U9+V9+2,0)</f>
        <v>0</v>
      </c>
      <c r="AN9" s="31">
        <f>IF(F9=$AN$5,W9+SQRT(T9^2+T9^2)+U9+T9+W9+SQRT(T9^2+T9^2)+W9-4*VLOOKUP(AA9,Rebars2,2,FALSE)-2*VLOOKUP(AA9,Rebars2,3,FALSE),0)</f>
        <v>0</v>
      </c>
      <c r="AO9" s="31">
        <f t="shared" si="19"/>
        <v>0</v>
      </c>
      <c r="AP9" s="31">
        <f>IF(F9=$AP$5,2*T9+U9+V9+W9-4*VLOOKUP(AA9,Rebars2,3),0)</f>
        <v>0</v>
      </c>
      <c r="AQ9" s="31">
        <f t="shared" si="35"/>
        <v>191</v>
      </c>
      <c r="AR9" s="31">
        <f t="shared" si="36"/>
        <v>191</v>
      </c>
    </row>
    <row r="10" spans="1:44" x14ac:dyDescent="0.25">
      <c r="A10" s="63" t="s">
        <v>56</v>
      </c>
      <c r="B10" s="63">
        <f>14+12</f>
        <v>26</v>
      </c>
      <c r="C10" s="64">
        <f>INT(AR10/12)</f>
        <v>3</v>
      </c>
      <c r="D10" s="65">
        <f t="shared" si="0"/>
        <v>7</v>
      </c>
      <c r="E10" s="60">
        <f t="shared" si="1"/>
        <v>97</v>
      </c>
      <c r="F10" s="63" t="s">
        <v>20</v>
      </c>
      <c r="G10" s="68"/>
      <c r="H10" s="69"/>
      <c r="I10" s="68"/>
      <c r="J10" s="69"/>
      <c r="K10" s="68"/>
      <c r="L10" s="69"/>
      <c r="M10" s="68"/>
      <c r="N10" s="69"/>
      <c r="O10" s="68"/>
      <c r="P10" s="69"/>
      <c r="Q10" s="68">
        <v>3</v>
      </c>
      <c r="R10" s="69">
        <v>7</v>
      </c>
      <c r="S10" s="60"/>
      <c r="T10" s="60">
        <f t="shared" si="23"/>
        <v>0</v>
      </c>
      <c r="U10" s="60">
        <f t="shared" si="24"/>
        <v>0</v>
      </c>
      <c r="V10" s="29">
        <f t="shared" si="25"/>
        <v>0</v>
      </c>
      <c r="W10" s="29">
        <f t="shared" si="26"/>
        <v>0</v>
      </c>
      <c r="X10" s="29">
        <f t="shared" si="27"/>
        <v>0</v>
      </c>
      <c r="Y10" s="29">
        <f t="shared" si="28"/>
        <v>43</v>
      </c>
      <c r="AA10" s="28">
        <f t="shared" si="29"/>
        <v>5</v>
      </c>
      <c r="AB10" s="31">
        <f t="shared" si="30"/>
        <v>0</v>
      </c>
      <c r="AC10" s="31">
        <f t="shared" si="31"/>
        <v>0</v>
      </c>
      <c r="AD10" s="31">
        <f t="shared" si="32"/>
        <v>0</v>
      </c>
      <c r="AE10" s="31">
        <f t="shared" si="33"/>
        <v>0</v>
      </c>
      <c r="AF10" s="31">
        <f t="shared" si="13"/>
        <v>0</v>
      </c>
      <c r="AG10" s="31">
        <f t="shared" si="14"/>
        <v>0</v>
      </c>
      <c r="AH10" s="31">
        <f t="shared" si="15"/>
        <v>0</v>
      </c>
      <c r="AI10" s="31">
        <f>IF(F10=$AI$5,T10+SQRT(U10^2+V10^2)+VLOOKUP(AA10,Rebars2,8),0)</f>
        <v>0</v>
      </c>
      <c r="AJ10" s="31">
        <f t="shared" si="34"/>
        <v>0</v>
      </c>
      <c r="AK10" s="31">
        <f>IF(F10=$AK$5,SQRT(T10^2+U10^2)+V10+SQRT(W10^2+X10^2)-2*VLOOKUP(AA10,Rebars2,2),0)</f>
        <v>0</v>
      </c>
      <c r="AM10" s="31">
        <f>IF(F10=$AM$5,T10+U10+V10+2,0)</f>
        <v>0</v>
      </c>
      <c r="AN10" s="31">
        <f>IF(F10=$AN$5,W10+SQRT(T10^2+T10^2)+U10+T10+W10+SQRT(T10^2+T10^2)+W10-4*VLOOKUP(AA10,Rebars2,2,FALSE)-2*VLOOKUP(AA10,Rebars2,3,FALSE),0)</f>
        <v>0</v>
      </c>
      <c r="AO10" s="31">
        <f t="shared" si="19"/>
        <v>0</v>
      </c>
      <c r="AP10" s="31">
        <f>IF(F10=$AP$5,2*T10+U10+V10+W10-4*VLOOKUP(AA10,Rebars2,3),0)</f>
        <v>0</v>
      </c>
      <c r="AQ10" s="31">
        <f t="shared" si="35"/>
        <v>43</v>
      </c>
      <c r="AR10" s="31">
        <f t="shared" si="36"/>
        <v>43</v>
      </c>
    </row>
    <row r="11" spans="1:44" x14ac:dyDescent="0.25">
      <c r="A11" s="74"/>
      <c r="B11" s="63">
        <v>2</v>
      </c>
      <c r="C11" s="64">
        <f t="shared" ref="C11" si="37">INT(AR11/12)</f>
        <v>8</v>
      </c>
      <c r="D11" s="65">
        <f t="shared" si="0"/>
        <v>5</v>
      </c>
      <c r="E11" s="60"/>
      <c r="F11" s="119">
        <f>F12</f>
        <v>2</v>
      </c>
      <c r="G11" s="68">
        <v>3</v>
      </c>
      <c r="H11" s="69">
        <v>3</v>
      </c>
      <c r="I11" s="68"/>
      <c r="J11" s="69"/>
      <c r="K11" s="68">
        <v>3</v>
      </c>
      <c r="L11" s="69">
        <v>3</v>
      </c>
      <c r="M11" s="68"/>
      <c r="N11" s="69"/>
      <c r="O11" s="68"/>
      <c r="P11" s="69"/>
      <c r="Q11" s="68"/>
      <c r="R11" s="69"/>
      <c r="S11" s="60"/>
      <c r="T11" s="60">
        <f>IF(G12="TO",G11*12+H11,T12)</f>
        <v>39</v>
      </c>
      <c r="U11" s="60">
        <f>IF(I12="TO",I11*12+J11,U12)</f>
        <v>26</v>
      </c>
      <c r="V11" s="29">
        <f>IF(K12="TO",K11*12+L11,V12)</f>
        <v>39</v>
      </c>
      <c r="W11" s="29">
        <f>IF(M12="TO",M11*12+N11,W12)</f>
        <v>0</v>
      </c>
      <c r="X11" s="29">
        <f>IF(O12="TO",O11*12+P11,X12)</f>
        <v>0</v>
      </c>
      <c r="Y11" s="29">
        <f>IF(Q12="TO",Q11*12+R11,Y12)</f>
        <v>0</v>
      </c>
      <c r="AA11" s="28">
        <f>AA12</f>
        <v>5</v>
      </c>
      <c r="AB11" s="31">
        <f>IF(F11=$AB$5,T11+U11-VLOOKUP(AA11,Rebars2,3),0)</f>
        <v>0</v>
      </c>
      <c r="AC11" s="31">
        <f>IF(F11=$AC$5,T11+U11+V11-2*VLOOKUP(AA11,Rebars2,3),0)</f>
        <v>101</v>
      </c>
      <c r="AD11" s="31">
        <f t="shared" si="32"/>
        <v>0</v>
      </c>
      <c r="AF11" s="31">
        <f t="shared" si="13"/>
        <v>0</v>
      </c>
      <c r="AG11" s="31">
        <f t="shared" si="14"/>
        <v>0</v>
      </c>
      <c r="AJ11" s="31">
        <f t="shared" si="34"/>
        <v>0</v>
      </c>
      <c r="AO11" s="31">
        <f t="shared" si="19"/>
        <v>0</v>
      </c>
      <c r="AQ11" s="31">
        <f t="shared" si="35"/>
        <v>0</v>
      </c>
      <c r="AR11" s="31">
        <f t="shared" si="36"/>
        <v>101</v>
      </c>
    </row>
    <row r="12" spans="1:44" x14ac:dyDescent="0.25">
      <c r="A12" s="63" t="s">
        <v>57</v>
      </c>
      <c r="B12" s="120" t="s">
        <v>29</v>
      </c>
      <c r="C12" s="121" t="s">
        <v>30</v>
      </c>
      <c r="D12" s="122"/>
      <c r="E12" s="60">
        <f>ROUND(B11*B13*0.5*(C11+D11/12+C13+D13/12)*VLOOKUP(AA12,Rebars1,2),0)</f>
        <v>81</v>
      </c>
      <c r="F12" s="120">
        <v>2</v>
      </c>
      <c r="G12" s="68" t="s">
        <v>30</v>
      </c>
      <c r="H12" s="69"/>
      <c r="I12" s="68">
        <v>2</v>
      </c>
      <c r="J12" s="69">
        <v>2</v>
      </c>
      <c r="K12" s="68" t="s">
        <v>30</v>
      </c>
      <c r="L12" s="69"/>
      <c r="M12" s="68"/>
      <c r="N12" s="69"/>
      <c r="O12" s="68"/>
      <c r="P12" s="69"/>
      <c r="Q12" s="68"/>
      <c r="R12" s="69"/>
      <c r="S12" s="123">
        <f>(T13-T11)/(B13-1)</f>
        <v>5</v>
      </c>
      <c r="T12" s="60">
        <f>IF(G12="TO",0.5*(T11+T13),G12*12+H12)</f>
        <v>46.5</v>
      </c>
      <c r="U12" s="60">
        <f>IF(I12="TO",0.5*(U11+U13),I12*12+J12)</f>
        <v>26</v>
      </c>
      <c r="V12" s="29">
        <f>IF(K12="TO",0.5*(V11+V13),K12*12+L12)</f>
        <v>46.5</v>
      </c>
      <c r="W12" s="29">
        <f>IF(M12="TO",0.5*(W11+W13),M12*12+N12)</f>
        <v>0</v>
      </c>
      <c r="X12" s="29">
        <f>IF(O12="TO",0.5*(X11+X13),O12*12+P12)</f>
        <v>0</v>
      </c>
      <c r="Y12" s="29">
        <f>IF(Q12="TO",0.5*(Y11+Y13),Q12*12+R12)</f>
        <v>0</v>
      </c>
      <c r="AA12" s="28">
        <f>VALUE(MID(A12,2,1))</f>
        <v>5</v>
      </c>
      <c r="AB12" s="31">
        <f>IF(F12=$AB$5,T12+U12-VLOOKUP(AA12,Rebars2,3),0)</f>
        <v>0</v>
      </c>
      <c r="AC12" s="31">
        <f>IF(F12=$AC$5,T12+U12+V12-2*VLOOKUP(AA12,Rebars2,3),0)</f>
        <v>116</v>
      </c>
      <c r="AD12" s="31">
        <f t="shared" si="32"/>
        <v>0</v>
      </c>
      <c r="AF12" s="31">
        <f t="shared" si="13"/>
        <v>0</v>
      </c>
      <c r="AG12" s="31">
        <f t="shared" si="14"/>
        <v>0</v>
      </c>
      <c r="AJ12" s="31">
        <f t="shared" si="34"/>
        <v>0</v>
      </c>
      <c r="AO12" s="31">
        <f t="shared" si="19"/>
        <v>0</v>
      </c>
      <c r="AQ12" s="31">
        <f t="shared" si="35"/>
        <v>0</v>
      </c>
      <c r="AR12" s="31">
        <f t="shared" si="36"/>
        <v>116</v>
      </c>
    </row>
    <row r="13" spans="1:44" x14ac:dyDescent="0.25">
      <c r="A13" s="74"/>
      <c r="B13" s="63">
        <v>4</v>
      </c>
      <c r="C13" s="64">
        <f t="shared" ref="C13:C14" si="38">INT(AR13/12)</f>
        <v>10</v>
      </c>
      <c r="D13" s="65">
        <f t="shared" ref="D13:D28" si="39">ROUNDDOWN(AR13-C13*12,0)</f>
        <v>11</v>
      </c>
      <c r="E13" s="60"/>
      <c r="F13" s="119">
        <f>F12</f>
        <v>2</v>
      </c>
      <c r="G13" s="68">
        <v>4</v>
      </c>
      <c r="H13" s="69">
        <v>6</v>
      </c>
      <c r="I13" s="68"/>
      <c r="J13" s="69"/>
      <c r="K13" s="68">
        <v>4</v>
      </c>
      <c r="L13" s="69">
        <v>6</v>
      </c>
      <c r="M13" s="68"/>
      <c r="N13" s="69"/>
      <c r="O13" s="68"/>
      <c r="P13" s="69"/>
      <c r="Q13" s="68"/>
      <c r="R13" s="69"/>
      <c r="S13" s="60"/>
      <c r="T13" s="60">
        <f>IF(G12="TO",G13*12+H13,T12)</f>
        <v>54</v>
      </c>
      <c r="U13" s="60">
        <f>IF(I12="TO",I13*12+J13,U12)</f>
        <v>26</v>
      </c>
      <c r="V13" s="29">
        <f>IF(K12="TO",K13*12+L13,V12)</f>
        <v>54</v>
      </c>
      <c r="W13" s="29">
        <f>IF(M12="TO",M13*12+N13,W12)</f>
        <v>0</v>
      </c>
      <c r="X13" s="29">
        <f>IF(O12="TO",O13*12+P13,X12)</f>
        <v>0</v>
      </c>
      <c r="Y13" s="29">
        <f>IF(Q12="TO",Q13*12+R13,Y12)</f>
        <v>0</v>
      </c>
      <c r="AA13" s="28">
        <f>AA12</f>
        <v>5</v>
      </c>
      <c r="AB13" s="31">
        <f>IF(F13=$AB$5,T13+U13-VLOOKUP(AA13,Rebars2,3),0)</f>
        <v>0</v>
      </c>
      <c r="AC13" s="31">
        <f>IF(F13=$AC$5,T13+U13+V13-2*VLOOKUP(AA13,Rebars2,3),0)</f>
        <v>131</v>
      </c>
      <c r="AD13" s="31">
        <f t="shared" si="32"/>
        <v>0</v>
      </c>
      <c r="AF13" s="31">
        <f t="shared" si="13"/>
        <v>0</v>
      </c>
      <c r="AG13" s="31">
        <f t="shared" si="14"/>
        <v>0</v>
      </c>
      <c r="AJ13" s="31">
        <f t="shared" si="34"/>
        <v>0</v>
      </c>
      <c r="AO13" s="31">
        <f t="shared" si="19"/>
        <v>0</v>
      </c>
      <c r="AQ13" s="31">
        <f t="shared" si="35"/>
        <v>0</v>
      </c>
      <c r="AR13" s="31">
        <f t="shared" si="36"/>
        <v>131</v>
      </c>
    </row>
    <row r="14" spans="1:44" x14ac:dyDescent="0.25">
      <c r="A14" s="63" t="s">
        <v>58</v>
      </c>
      <c r="B14" s="63">
        <v>5</v>
      </c>
      <c r="C14" s="64">
        <f t="shared" si="38"/>
        <v>11</v>
      </c>
      <c r="D14" s="65">
        <f t="shared" si="39"/>
        <v>3</v>
      </c>
      <c r="E14" s="60">
        <f t="shared" ref="E14" si="40">ROUND(B14*(C14+D14/12)*VLOOKUP(AA14,Rebars1,2),0)</f>
        <v>59</v>
      </c>
      <c r="F14" s="63">
        <v>2</v>
      </c>
      <c r="G14" s="68">
        <v>4</v>
      </c>
      <c r="H14" s="69">
        <v>8</v>
      </c>
      <c r="I14" s="68">
        <v>2</v>
      </c>
      <c r="J14" s="69">
        <v>2</v>
      </c>
      <c r="K14" s="68">
        <v>4</v>
      </c>
      <c r="L14" s="69">
        <v>8</v>
      </c>
      <c r="M14" s="68"/>
      <c r="N14" s="69"/>
      <c r="O14" s="68"/>
      <c r="P14" s="69"/>
      <c r="Q14" s="68"/>
      <c r="R14" s="69"/>
      <c r="S14" s="60"/>
      <c r="T14" s="60">
        <f t="shared" si="23"/>
        <v>56</v>
      </c>
      <c r="U14" s="60">
        <f t="shared" si="24"/>
        <v>26</v>
      </c>
      <c r="V14" s="29">
        <f t="shared" si="25"/>
        <v>56</v>
      </c>
      <c r="W14" s="29">
        <f t="shared" si="26"/>
        <v>0</v>
      </c>
      <c r="X14" s="29">
        <f t="shared" si="27"/>
        <v>0</v>
      </c>
      <c r="Y14" s="29">
        <f t="shared" si="28"/>
        <v>0</v>
      </c>
      <c r="AA14" s="28">
        <f t="shared" si="29"/>
        <v>5</v>
      </c>
      <c r="AB14" s="31">
        <f t="shared" si="30"/>
        <v>0</v>
      </c>
      <c r="AC14" s="31">
        <f t="shared" si="31"/>
        <v>135</v>
      </c>
      <c r="AD14" s="31">
        <f t="shared" si="32"/>
        <v>0</v>
      </c>
      <c r="AE14" s="31">
        <f t="shared" si="33"/>
        <v>0</v>
      </c>
      <c r="AF14" s="31">
        <f t="shared" si="13"/>
        <v>0</v>
      </c>
      <c r="AG14" s="31">
        <f t="shared" si="14"/>
        <v>0</v>
      </c>
      <c r="AH14" s="31">
        <f t="shared" si="15"/>
        <v>0</v>
      </c>
      <c r="AI14" s="31">
        <f t="shared" ref="AI14:AI28" si="41">IF(F14=$AI$5,T14+SQRT(U14^2+V14^2)+VLOOKUP(AA14,Rebars2,8),0)</f>
        <v>0</v>
      </c>
      <c r="AJ14" s="31">
        <f t="shared" si="34"/>
        <v>0</v>
      </c>
      <c r="AK14" s="31">
        <f t="shared" ref="AK14:AK28" si="42">IF(F14=$AK$5,SQRT(T14^2+U14^2)+V14+SQRT(W14^2+X14^2)-2*VLOOKUP(AA14,Rebars2,2),0)</f>
        <v>0</v>
      </c>
      <c r="AM14" s="31">
        <f t="shared" ref="AM14:AM28" si="43">IF(F14=$AM$5,T14+U14+V14+2,0)</f>
        <v>0</v>
      </c>
      <c r="AN14" s="31">
        <f t="shared" ref="AN14:AN28" si="44">IF(F14=$AN$5,W14+SQRT(T14^2+T14^2)+U14+T14+W14+SQRT(T14^2+T14^2)+W14-4*VLOOKUP(AA14,Rebars2,2,FALSE)-2*VLOOKUP(AA14,Rebars2,3,FALSE),0)</f>
        <v>0</v>
      </c>
      <c r="AO14" s="31">
        <f t="shared" si="19"/>
        <v>0</v>
      </c>
      <c r="AP14" s="31">
        <f t="shared" ref="AP14:AP28" si="45">IF(F14=$AP$5,2*T14+U14+V14+W14-4*VLOOKUP(AA14,Rebars2,3),0)</f>
        <v>0</v>
      </c>
      <c r="AQ14" s="31">
        <f t="shared" si="35"/>
        <v>0</v>
      </c>
      <c r="AR14" s="31">
        <f t="shared" si="36"/>
        <v>135</v>
      </c>
    </row>
    <row r="15" spans="1:44" x14ac:dyDescent="0.25">
      <c r="A15" s="63" t="s">
        <v>62</v>
      </c>
      <c r="B15" s="63">
        <v>1</v>
      </c>
      <c r="C15" s="64">
        <f t="shared" ref="C15:C28" si="46">INT(AR15/12)</f>
        <v>4</v>
      </c>
      <c r="D15" s="65">
        <f t="shared" si="39"/>
        <v>7</v>
      </c>
      <c r="E15" s="60">
        <f t="shared" si="1"/>
        <v>5</v>
      </c>
      <c r="F15" s="63" t="s">
        <v>20</v>
      </c>
      <c r="G15" s="68"/>
      <c r="H15" s="69"/>
      <c r="I15" s="68"/>
      <c r="J15" s="69"/>
      <c r="K15" s="68"/>
      <c r="L15" s="69"/>
      <c r="M15" s="68"/>
      <c r="N15" s="69"/>
      <c r="O15" s="68"/>
      <c r="P15" s="69"/>
      <c r="Q15" s="68">
        <v>4</v>
      </c>
      <c r="R15" s="69">
        <v>7</v>
      </c>
      <c r="S15" s="60"/>
      <c r="T15" s="60">
        <f t="shared" si="23"/>
        <v>0</v>
      </c>
      <c r="U15" s="60">
        <f t="shared" si="24"/>
        <v>0</v>
      </c>
      <c r="V15" s="29">
        <f t="shared" si="25"/>
        <v>0</v>
      </c>
      <c r="W15" s="29">
        <f t="shared" si="26"/>
        <v>0</v>
      </c>
      <c r="X15" s="29">
        <f t="shared" si="27"/>
        <v>0</v>
      </c>
      <c r="Y15" s="29">
        <f t="shared" si="28"/>
        <v>55</v>
      </c>
      <c r="AA15" s="28">
        <f t="shared" si="29"/>
        <v>5</v>
      </c>
      <c r="AB15" s="31">
        <f t="shared" si="30"/>
        <v>0</v>
      </c>
      <c r="AC15" s="31">
        <f t="shared" si="31"/>
        <v>0</v>
      </c>
      <c r="AD15" s="31">
        <f t="shared" si="32"/>
        <v>0</v>
      </c>
      <c r="AE15" s="31">
        <f t="shared" si="33"/>
        <v>0</v>
      </c>
      <c r="AF15" s="31">
        <f t="shared" si="13"/>
        <v>0</v>
      </c>
      <c r="AG15" s="31">
        <f t="shared" si="14"/>
        <v>0</v>
      </c>
      <c r="AH15" s="31">
        <f t="shared" si="15"/>
        <v>0</v>
      </c>
      <c r="AI15" s="31">
        <f t="shared" si="41"/>
        <v>0</v>
      </c>
      <c r="AJ15" s="31">
        <f t="shared" si="34"/>
        <v>0</v>
      </c>
      <c r="AK15" s="31">
        <f t="shared" si="42"/>
        <v>0</v>
      </c>
      <c r="AM15" s="31">
        <f t="shared" si="43"/>
        <v>0</v>
      </c>
      <c r="AN15" s="31">
        <f t="shared" si="44"/>
        <v>0</v>
      </c>
      <c r="AO15" s="31">
        <f t="shared" si="19"/>
        <v>0</v>
      </c>
      <c r="AP15" s="31">
        <f t="shared" si="45"/>
        <v>0</v>
      </c>
      <c r="AQ15" s="31">
        <f t="shared" si="35"/>
        <v>55</v>
      </c>
      <c r="AR15" s="31">
        <f t="shared" si="36"/>
        <v>55</v>
      </c>
    </row>
    <row r="16" spans="1:44" x14ac:dyDescent="0.25">
      <c r="A16" s="63" t="s">
        <v>61</v>
      </c>
      <c r="B16" s="63">
        <v>1</v>
      </c>
      <c r="C16" s="64">
        <f t="shared" si="46"/>
        <v>4</v>
      </c>
      <c r="D16" s="65">
        <f t="shared" si="39"/>
        <v>8</v>
      </c>
      <c r="E16" s="60">
        <f t="shared" si="1"/>
        <v>5</v>
      </c>
      <c r="F16" s="63" t="s">
        <v>20</v>
      </c>
      <c r="G16" s="68"/>
      <c r="H16" s="69"/>
      <c r="I16" s="68"/>
      <c r="J16" s="69"/>
      <c r="K16" s="68"/>
      <c r="L16" s="69"/>
      <c r="M16" s="68"/>
      <c r="N16" s="69"/>
      <c r="O16" s="68"/>
      <c r="P16" s="69"/>
      <c r="Q16" s="68">
        <v>4</v>
      </c>
      <c r="R16" s="69">
        <v>8</v>
      </c>
      <c r="S16" s="60"/>
      <c r="T16" s="60">
        <f t="shared" si="23"/>
        <v>0</v>
      </c>
      <c r="U16" s="60">
        <f t="shared" si="24"/>
        <v>0</v>
      </c>
      <c r="V16" s="29">
        <f t="shared" si="25"/>
        <v>0</v>
      </c>
      <c r="W16" s="29">
        <f t="shared" si="26"/>
        <v>0</v>
      </c>
      <c r="X16" s="29">
        <f t="shared" si="27"/>
        <v>0</v>
      </c>
      <c r="Y16" s="29">
        <f t="shared" si="28"/>
        <v>56</v>
      </c>
      <c r="AA16" s="28">
        <f t="shared" si="29"/>
        <v>5</v>
      </c>
      <c r="AB16" s="31">
        <f t="shared" si="30"/>
        <v>0</v>
      </c>
      <c r="AC16" s="31">
        <f t="shared" si="31"/>
        <v>0</v>
      </c>
      <c r="AD16" s="31">
        <f t="shared" si="32"/>
        <v>0</v>
      </c>
      <c r="AE16" s="31">
        <f t="shared" si="33"/>
        <v>0</v>
      </c>
      <c r="AF16" s="31">
        <f t="shared" si="13"/>
        <v>0</v>
      </c>
      <c r="AG16" s="31">
        <f t="shared" si="14"/>
        <v>0</v>
      </c>
      <c r="AH16" s="31">
        <f t="shared" si="15"/>
        <v>0</v>
      </c>
      <c r="AI16" s="31">
        <f t="shared" si="41"/>
        <v>0</v>
      </c>
      <c r="AJ16" s="31">
        <f t="shared" si="34"/>
        <v>0</v>
      </c>
      <c r="AK16" s="31">
        <f t="shared" si="42"/>
        <v>0</v>
      </c>
      <c r="AM16" s="31">
        <f t="shared" si="43"/>
        <v>0</v>
      </c>
      <c r="AN16" s="31">
        <f t="shared" si="44"/>
        <v>0</v>
      </c>
      <c r="AO16" s="31">
        <f t="shared" si="19"/>
        <v>0</v>
      </c>
      <c r="AP16" s="31">
        <f t="shared" si="45"/>
        <v>0</v>
      </c>
      <c r="AQ16" s="31">
        <f t="shared" si="35"/>
        <v>56</v>
      </c>
      <c r="AR16" s="31">
        <f t="shared" si="36"/>
        <v>56</v>
      </c>
    </row>
    <row r="17" spans="1:44" x14ac:dyDescent="0.25">
      <c r="A17" s="63" t="s">
        <v>63</v>
      </c>
      <c r="B17" s="63">
        <v>4</v>
      </c>
      <c r="C17" s="64">
        <f t="shared" si="46"/>
        <v>5</v>
      </c>
      <c r="D17" s="65">
        <f t="shared" si="39"/>
        <v>7</v>
      </c>
      <c r="E17" s="60">
        <f t="shared" si="1"/>
        <v>23</v>
      </c>
      <c r="F17" s="63" t="s">
        <v>20</v>
      </c>
      <c r="G17" s="68"/>
      <c r="H17" s="69"/>
      <c r="I17" s="68"/>
      <c r="J17" s="69"/>
      <c r="K17" s="68"/>
      <c r="L17" s="69"/>
      <c r="M17" s="68"/>
      <c r="N17" s="69"/>
      <c r="O17" s="68"/>
      <c r="P17" s="69"/>
      <c r="Q17" s="68">
        <v>5</v>
      </c>
      <c r="R17" s="69">
        <v>7</v>
      </c>
      <c r="S17" s="60"/>
      <c r="T17" s="60">
        <f t="shared" si="23"/>
        <v>0</v>
      </c>
      <c r="U17" s="60">
        <f t="shared" si="24"/>
        <v>0</v>
      </c>
      <c r="V17" s="29">
        <f t="shared" si="25"/>
        <v>0</v>
      </c>
      <c r="W17" s="29">
        <f t="shared" si="26"/>
        <v>0</v>
      </c>
      <c r="X17" s="29">
        <f t="shared" si="27"/>
        <v>0</v>
      </c>
      <c r="Y17" s="29">
        <f t="shared" si="28"/>
        <v>67</v>
      </c>
      <c r="AA17" s="28">
        <f t="shared" si="29"/>
        <v>5</v>
      </c>
      <c r="AB17" s="31">
        <f t="shared" si="30"/>
        <v>0</v>
      </c>
      <c r="AC17" s="31">
        <f t="shared" si="31"/>
        <v>0</v>
      </c>
      <c r="AD17" s="31">
        <f t="shared" si="32"/>
        <v>0</v>
      </c>
      <c r="AE17" s="31">
        <f t="shared" si="33"/>
        <v>0</v>
      </c>
      <c r="AF17" s="31">
        <f t="shared" si="13"/>
        <v>0</v>
      </c>
      <c r="AG17" s="31">
        <f t="shared" si="14"/>
        <v>0</v>
      </c>
      <c r="AH17" s="31">
        <f t="shared" si="15"/>
        <v>0</v>
      </c>
      <c r="AI17" s="31">
        <f t="shared" si="41"/>
        <v>0</v>
      </c>
      <c r="AJ17" s="31">
        <f t="shared" si="34"/>
        <v>0</v>
      </c>
      <c r="AK17" s="31">
        <f t="shared" si="42"/>
        <v>0</v>
      </c>
      <c r="AM17" s="31">
        <f t="shared" si="43"/>
        <v>0</v>
      </c>
      <c r="AN17" s="31">
        <f t="shared" si="44"/>
        <v>0</v>
      </c>
      <c r="AO17" s="31">
        <f t="shared" si="19"/>
        <v>0</v>
      </c>
      <c r="AP17" s="31">
        <f t="shared" si="45"/>
        <v>0</v>
      </c>
      <c r="AQ17" s="31">
        <f t="shared" si="35"/>
        <v>67</v>
      </c>
      <c r="AR17" s="31">
        <f t="shared" si="36"/>
        <v>67</v>
      </c>
    </row>
    <row r="18" spans="1:44" x14ac:dyDescent="0.25">
      <c r="A18" s="63" t="s">
        <v>64</v>
      </c>
      <c r="B18" s="63">
        <v>8</v>
      </c>
      <c r="C18" s="64">
        <f t="shared" si="46"/>
        <v>10</v>
      </c>
      <c r="D18" s="65">
        <f t="shared" si="39"/>
        <v>0</v>
      </c>
      <c r="E18" s="60">
        <f t="shared" si="1"/>
        <v>83</v>
      </c>
      <c r="F18" s="63" t="s">
        <v>20</v>
      </c>
      <c r="G18" s="68"/>
      <c r="H18" s="69"/>
      <c r="I18" s="68"/>
      <c r="J18" s="69"/>
      <c r="K18" s="68"/>
      <c r="L18" s="69"/>
      <c r="M18" s="68"/>
      <c r="N18" s="69"/>
      <c r="O18" s="68"/>
      <c r="P18" s="69"/>
      <c r="Q18" s="68">
        <v>10</v>
      </c>
      <c r="R18" s="69">
        <v>0</v>
      </c>
      <c r="S18" s="60"/>
      <c r="T18" s="60">
        <f t="shared" si="23"/>
        <v>0</v>
      </c>
      <c r="U18" s="60">
        <f t="shared" si="24"/>
        <v>0</v>
      </c>
      <c r="V18" s="29">
        <f t="shared" si="25"/>
        <v>0</v>
      </c>
      <c r="W18" s="29">
        <f t="shared" si="26"/>
        <v>0</v>
      </c>
      <c r="X18" s="29">
        <f t="shared" si="27"/>
        <v>0</v>
      </c>
      <c r="Y18" s="29">
        <f t="shared" si="28"/>
        <v>120</v>
      </c>
      <c r="AA18" s="28">
        <f t="shared" si="29"/>
        <v>5</v>
      </c>
      <c r="AB18" s="31">
        <f t="shared" si="30"/>
        <v>0</v>
      </c>
      <c r="AC18" s="31">
        <f t="shared" si="31"/>
        <v>0</v>
      </c>
      <c r="AD18" s="31">
        <f t="shared" si="32"/>
        <v>0</v>
      </c>
      <c r="AE18" s="31">
        <f t="shared" si="33"/>
        <v>0</v>
      </c>
      <c r="AF18" s="31">
        <f t="shared" si="13"/>
        <v>0</v>
      </c>
      <c r="AG18" s="31">
        <f t="shared" si="14"/>
        <v>0</v>
      </c>
      <c r="AH18" s="31">
        <f t="shared" si="15"/>
        <v>0</v>
      </c>
      <c r="AI18" s="31">
        <f t="shared" si="41"/>
        <v>0</v>
      </c>
      <c r="AJ18" s="31">
        <f t="shared" si="34"/>
        <v>0</v>
      </c>
      <c r="AK18" s="31">
        <f t="shared" si="42"/>
        <v>0</v>
      </c>
      <c r="AM18" s="31">
        <f t="shared" si="43"/>
        <v>0</v>
      </c>
      <c r="AN18" s="31">
        <f t="shared" si="44"/>
        <v>0</v>
      </c>
      <c r="AO18" s="31">
        <f t="shared" si="19"/>
        <v>0</v>
      </c>
      <c r="AP18" s="31">
        <f t="shared" si="45"/>
        <v>0</v>
      </c>
      <c r="AQ18" s="31">
        <f t="shared" si="35"/>
        <v>120</v>
      </c>
      <c r="AR18" s="31">
        <f t="shared" si="36"/>
        <v>120</v>
      </c>
    </row>
    <row r="19" spans="1:44" x14ac:dyDescent="0.25">
      <c r="A19" s="63" t="s">
        <v>65</v>
      </c>
      <c r="B19" s="63">
        <v>2</v>
      </c>
      <c r="C19" s="64">
        <f t="shared" si="46"/>
        <v>5</v>
      </c>
      <c r="D19" s="65">
        <f t="shared" si="39"/>
        <v>2</v>
      </c>
      <c r="E19" s="60">
        <f t="shared" si="1"/>
        <v>11</v>
      </c>
      <c r="F19" s="63" t="s">
        <v>20</v>
      </c>
      <c r="G19" s="68"/>
      <c r="H19" s="69"/>
      <c r="I19" s="68"/>
      <c r="J19" s="69"/>
      <c r="K19" s="68"/>
      <c r="L19" s="69"/>
      <c r="M19" s="68"/>
      <c r="N19" s="69"/>
      <c r="O19" s="68"/>
      <c r="P19" s="69"/>
      <c r="Q19" s="68">
        <v>5</v>
      </c>
      <c r="R19" s="69">
        <v>2</v>
      </c>
      <c r="S19" s="60"/>
      <c r="T19" s="60">
        <f t="shared" si="23"/>
        <v>0</v>
      </c>
      <c r="U19" s="60">
        <f t="shared" si="24"/>
        <v>0</v>
      </c>
      <c r="V19" s="29">
        <f t="shared" si="25"/>
        <v>0</v>
      </c>
      <c r="W19" s="29">
        <f t="shared" si="26"/>
        <v>0</v>
      </c>
      <c r="X19" s="29">
        <f t="shared" si="27"/>
        <v>0</v>
      </c>
      <c r="Y19" s="29">
        <f t="shared" si="28"/>
        <v>62</v>
      </c>
      <c r="AA19" s="28">
        <f t="shared" si="29"/>
        <v>5</v>
      </c>
      <c r="AB19" s="31">
        <f t="shared" si="30"/>
        <v>0</v>
      </c>
      <c r="AC19" s="31">
        <f t="shared" si="31"/>
        <v>0</v>
      </c>
      <c r="AD19" s="31">
        <f t="shared" si="32"/>
        <v>0</v>
      </c>
      <c r="AE19" s="31">
        <f t="shared" si="33"/>
        <v>0</v>
      </c>
      <c r="AF19" s="31">
        <f t="shared" si="13"/>
        <v>0</v>
      </c>
      <c r="AG19" s="31">
        <f t="shared" si="14"/>
        <v>0</v>
      </c>
      <c r="AH19" s="31">
        <f t="shared" si="15"/>
        <v>0</v>
      </c>
      <c r="AI19" s="31">
        <f t="shared" si="41"/>
        <v>0</v>
      </c>
      <c r="AJ19" s="31">
        <f t="shared" si="34"/>
        <v>0</v>
      </c>
      <c r="AK19" s="31">
        <f t="shared" si="42"/>
        <v>0</v>
      </c>
      <c r="AM19" s="31">
        <f t="shared" si="43"/>
        <v>0</v>
      </c>
      <c r="AN19" s="31">
        <f t="shared" si="44"/>
        <v>0</v>
      </c>
      <c r="AO19" s="31">
        <f t="shared" si="19"/>
        <v>0</v>
      </c>
      <c r="AP19" s="31">
        <f t="shared" si="45"/>
        <v>0</v>
      </c>
      <c r="AQ19" s="31">
        <f t="shared" si="35"/>
        <v>62</v>
      </c>
      <c r="AR19" s="31">
        <f t="shared" si="36"/>
        <v>62</v>
      </c>
    </row>
    <row r="20" spans="1:44" x14ac:dyDescent="0.25">
      <c r="A20" s="63" t="s">
        <v>66</v>
      </c>
      <c r="B20" s="63">
        <v>2</v>
      </c>
      <c r="C20" s="64">
        <f t="shared" si="46"/>
        <v>4</v>
      </c>
      <c r="D20" s="65">
        <f t="shared" si="39"/>
        <v>3</v>
      </c>
      <c r="E20" s="60">
        <f t="shared" si="1"/>
        <v>9</v>
      </c>
      <c r="F20" s="63" t="s">
        <v>20</v>
      </c>
      <c r="G20" s="68"/>
      <c r="H20" s="69"/>
      <c r="I20" s="68"/>
      <c r="J20" s="69"/>
      <c r="K20" s="68"/>
      <c r="L20" s="69"/>
      <c r="M20" s="68"/>
      <c r="N20" s="69"/>
      <c r="O20" s="68"/>
      <c r="P20" s="69"/>
      <c r="Q20" s="68">
        <v>4</v>
      </c>
      <c r="R20" s="69">
        <v>3</v>
      </c>
      <c r="S20" s="60"/>
      <c r="T20" s="60">
        <f t="shared" si="23"/>
        <v>0</v>
      </c>
      <c r="U20" s="60">
        <f t="shared" si="24"/>
        <v>0</v>
      </c>
      <c r="V20" s="29">
        <f t="shared" si="25"/>
        <v>0</v>
      </c>
      <c r="W20" s="29">
        <f t="shared" si="26"/>
        <v>0</v>
      </c>
      <c r="X20" s="29">
        <f t="shared" si="27"/>
        <v>0</v>
      </c>
      <c r="Y20" s="29">
        <f t="shared" si="28"/>
        <v>51</v>
      </c>
      <c r="AA20" s="28">
        <f t="shared" si="29"/>
        <v>5</v>
      </c>
      <c r="AB20" s="31">
        <f t="shared" si="30"/>
        <v>0</v>
      </c>
      <c r="AC20" s="31">
        <f t="shared" si="31"/>
        <v>0</v>
      </c>
      <c r="AD20" s="31">
        <f t="shared" si="32"/>
        <v>0</v>
      </c>
      <c r="AE20" s="31">
        <f t="shared" si="33"/>
        <v>0</v>
      </c>
      <c r="AF20" s="31">
        <f t="shared" si="13"/>
        <v>0</v>
      </c>
      <c r="AG20" s="31">
        <f t="shared" si="14"/>
        <v>0</v>
      </c>
      <c r="AH20" s="31">
        <f t="shared" si="15"/>
        <v>0</v>
      </c>
      <c r="AI20" s="31">
        <f t="shared" si="41"/>
        <v>0</v>
      </c>
      <c r="AJ20" s="31">
        <f t="shared" si="34"/>
        <v>0</v>
      </c>
      <c r="AK20" s="31">
        <f t="shared" si="42"/>
        <v>0</v>
      </c>
      <c r="AM20" s="31">
        <f t="shared" si="43"/>
        <v>0</v>
      </c>
      <c r="AN20" s="31">
        <f t="shared" si="44"/>
        <v>0</v>
      </c>
      <c r="AO20" s="31">
        <f t="shared" si="19"/>
        <v>0</v>
      </c>
      <c r="AP20" s="31">
        <f t="shared" si="45"/>
        <v>0</v>
      </c>
      <c r="AQ20" s="31">
        <f t="shared" si="35"/>
        <v>51</v>
      </c>
      <c r="AR20" s="31">
        <f t="shared" si="36"/>
        <v>51</v>
      </c>
    </row>
    <row r="21" spans="1:44" x14ac:dyDescent="0.25">
      <c r="A21" s="63" t="s">
        <v>67</v>
      </c>
      <c r="B21" s="63">
        <v>2</v>
      </c>
      <c r="C21" s="64">
        <f t="shared" si="46"/>
        <v>5</v>
      </c>
      <c r="D21" s="65">
        <f t="shared" si="39"/>
        <v>5</v>
      </c>
      <c r="E21" s="60">
        <f t="shared" si="1"/>
        <v>11</v>
      </c>
      <c r="F21" s="63">
        <v>19</v>
      </c>
      <c r="G21" s="68">
        <v>1</v>
      </c>
      <c r="H21" s="69">
        <v>10</v>
      </c>
      <c r="I21" s="68">
        <v>3</v>
      </c>
      <c r="J21" s="69">
        <v>4</v>
      </c>
      <c r="K21" s="68">
        <v>1</v>
      </c>
      <c r="L21" s="69">
        <v>5</v>
      </c>
      <c r="M21" s="68"/>
      <c r="N21" s="69"/>
      <c r="O21" s="68"/>
      <c r="P21" s="69"/>
      <c r="Q21" s="68"/>
      <c r="R21" s="69"/>
      <c r="S21" s="60"/>
      <c r="T21" s="60">
        <f t="shared" si="23"/>
        <v>22</v>
      </c>
      <c r="U21" s="60">
        <f t="shared" si="24"/>
        <v>40</v>
      </c>
      <c r="V21" s="29">
        <f t="shared" si="25"/>
        <v>17</v>
      </c>
      <c r="W21" s="29">
        <f t="shared" si="26"/>
        <v>0</v>
      </c>
      <c r="X21" s="29">
        <f t="shared" si="27"/>
        <v>0</v>
      </c>
      <c r="Y21" s="29">
        <f t="shared" si="28"/>
        <v>0</v>
      </c>
      <c r="AA21" s="28">
        <f t="shared" si="29"/>
        <v>5</v>
      </c>
      <c r="AB21" s="31">
        <f t="shared" si="30"/>
        <v>0</v>
      </c>
      <c r="AC21" s="31">
        <f t="shared" si="31"/>
        <v>0</v>
      </c>
      <c r="AD21" s="31">
        <f t="shared" si="32"/>
        <v>0</v>
      </c>
      <c r="AE21" s="31">
        <f t="shared" si="33"/>
        <v>0</v>
      </c>
      <c r="AF21" s="31">
        <f t="shared" si="13"/>
        <v>0</v>
      </c>
      <c r="AG21" s="31">
        <f t="shared" si="14"/>
        <v>0</v>
      </c>
      <c r="AH21" s="31">
        <f t="shared" si="15"/>
        <v>0</v>
      </c>
      <c r="AI21" s="31">
        <f t="shared" si="41"/>
        <v>0</v>
      </c>
      <c r="AJ21" s="31">
        <f t="shared" si="34"/>
        <v>65.46262762420146</v>
      </c>
      <c r="AK21" s="31">
        <f t="shared" si="42"/>
        <v>0</v>
      </c>
      <c r="AM21" s="31">
        <f t="shared" si="43"/>
        <v>0</v>
      </c>
      <c r="AN21" s="31">
        <f t="shared" si="44"/>
        <v>0</v>
      </c>
      <c r="AO21" s="31">
        <f t="shared" si="19"/>
        <v>0</v>
      </c>
      <c r="AP21" s="31">
        <f t="shared" si="45"/>
        <v>0</v>
      </c>
      <c r="AQ21" s="31">
        <f t="shared" si="35"/>
        <v>0</v>
      </c>
      <c r="AR21" s="31">
        <f t="shared" si="36"/>
        <v>65.46262762420146</v>
      </c>
    </row>
    <row r="22" spans="1:44" x14ac:dyDescent="0.25">
      <c r="A22" s="63" t="s">
        <v>89</v>
      </c>
      <c r="B22" s="63">
        <v>3</v>
      </c>
      <c r="C22" s="64">
        <f t="shared" si="46"/>
        <v>6</v>
      </c>
      <c r="D22" s="65">
        <f t="shared" si="39"/>
        <v>10</v>
      </c>
      <c r="E22" s="60">
        <f t="shared" si="1"/>
        <v>21</v>
      </c>
      <c r="F22" s="63">
        <v>28</v>
      </c>
      <c r="G22" s="68">
        <v>2</v>
      </c>
      <c r="H22" s="69">
        <v>2</v>
      </c>
      <c r="I22" s="68">
        <v>2</v>
      </c>
      <c r="J22" s="69">
        <v>9</v>
      </c>
      <c r="K22" s="68">
        <v>2</v>
      </c>
      <c r="L22" s="69">
        <v>2</v>
      </c>
      <c r="M22" s="68"/>
      <c r="N22" s="69"/>
      <c r="O22" s="68"/>
      <c r="P22" s="69"/>
      <c r="Q22" s="68"/>
      <c r="R22" s="69"/>
      <c r="S22" s="60"/>
      <c r="T22" s="60">
        <f t="shared" si="23"/>
        <v>26</v>
      </c>
      <c r="U22" s="60">
        <f t="shared" si="24"/>
        <v>33</v>
      </c>
      <c r="V22" s="29">
        <f t="shared" si="25"/>
        <v>26</v>
      </c>
      <c r="W22" s="29">
        <f t="shared" si="26"/>
        <v>0</v>
      </c>
      <c r="X22" s="29">
        <f t="shared" si="27"/>
        <v>0</v>
      </c>
      <c r="Y22" s="29">
        <f t="shared" si="28"/>
        <v>0</v>
      </c>
      <c r="AA22" s="28">
        <f t="shared" si="29"/>
        <v>5</v>
      </c>
      <c r="AB22" s="31">
        <f t="shared" si="30"/>
        <v>0</v>
      </c>
      <c r="AC22" s="31">
        <f t="shared" si="31"/>
        <v>0</v>
      </c>
      <c r="AD22" s="31">
        <f t="shared" si="32"/>
        <v>0</v>
      </c>
      <c r="AE22" s="31">
        <f t="shared" si="33"/>
        <v>0</v>
      </c>
      <c r="AF22" s="31">
        <f t="shared" si="13"/>
        <v>0</v>
      </c>
      <c r="AG22" s="31">
        <f t="shared" si="14"/>
        <v>0</v>
      </c>
      <c r="AH22" s="31">
        <f t="shared" si="15"/>
        <v>0</v>
      </c>
      <c r="AI22" s="31">
        <f t="shared" si="41"/>
        <v>0</v>
      </c>
      <c r="AJ22" s="31">
        <f t="shared" si="34"/>
        <v>0</v>
      </c>
      <c r="AK22" s="31">
        <f t="shared" si="42"/>
        <v>0</v>
      </c>
      <c r="AM22" s="31">
        <f t="shared" si="43"/>
        <v>0</v>
      </c>
      <c r="AN22" s="31">
        <f t="shared" si="44"/>
        <v>0</v>
      </c>
      <c r="AO22" s="31">
        <f t="shared" si="19"/>
        <v>82</v>
      </c>
      <c r="AP22" s="31">
        <f t="shared" si="45"/>
        <v>0</v>
      </c>
      <c r="AQ22" s="31">
        <f t="shared" si="35"/>
        <v>0</v>
      </c>
      <c r="AR22" s="31">
        <f t="shared" si="36"/>
        <v>82</v>
      </c>
    </row>
    <row r="23" spans="1:44" x14ac:dyDescent="0.25">
      <c r="A23" s="63" t="s">
        <v>82</v>
      </c>
      <c r="B23" s="63">
        <v>4</v>
      </c>
      <c r="C23" s="64">
        <f t="shared" si="46"/>
        <v>6</v>
      </c>
      <c r="D23" s="65">
        <f t="shared" si="39"/>
        <v>9</v>
      </c>
      <c r="E23" s="60">
        <f t="shared" si="1"/>
        <v>28</v>
      </c>
      <c r="F23" s="63" t="s">
        <v>20</v>
      </c>
      <c r="G23" s="68"/>
      <c r="H23" s="69"/>
      <c r="I23" s="68"/>
      <c r="J23" s="69"/>
      <c r="K23" s="68"/>
      <c r="L23" s="69"/>
      <c r="M23" s="68"/>
      <c r="N23" s="69"/>
      <c r="O23" s="68"/>
      <c r="P23" s="69"/>
      <c r="Q23" s="68">
        <v>6</v>
      </c>
      <c r="R23" s="69">
        <v>9</v>
      </c>
      <c r="S23" s="60"/>
      <c r="T23" s="60">
        <f t="shared" si="23"/>
        <v>0</v>
      </c>
      <c r="U23" s="60">
        <f t="shared" si="24"/>
        <v>0</v>
      </c>
      <c r="V23" s="29">
        <f t="shared" si="25"/>
        <v>0</v>
      </c>
      <c r="W23" s="29">
        <f t="shared" si="26"/>
        <v>0</v>
      </c>
      <c r="X23" s="29">
        <f t="shared" si="27"/>
        <v>0</v>
      </c>
      <c r="Y23" s="29">
        <f t="shared" si="28"/>
        <v>81</v>
      </c>
      <c r="AA23" s="28">
        <f t="shared" si="29"/>
        <v>5</v>
      </c>
      <c r="AB23" s="31">
        <f t="shared" si="30"/>
        <v>0</v>
      </c>
      <c r="AC23" s="31">
        <f t="shared" si="31"/>
        <v>0</v>
      </c>
      <c r="AD23" s="31">
        <f t="shared" si="32"/>
        <v>0</v>
      </c>
      <c r="AE23" s="31">
        <f t="shared" si="33"/>
        <v>0</v>
      </c>
      <c r="AF23" s="31">
        <f t="shared" si="13"/>
        <v>0</v>
      </c>
      <c r="AG23" s="31">
        <f t="shared" si="14"/>
        <v>0</v>
      </c>
      <c r="AH23" s="31">
        <f t="shared" si="15"/>
        <v>0</v>
      </c>
      <c r="AI23" s="31">
        <f t="shared" si="41"/>
        <v>0</v>
      </c>
      <c r="AJ23" s="31">
        <f t="shared" si="34"/>
        <v>0</v>
      </c>
      <c r="AK23" s="31">
        <f t="shared" si="42"/>
        <v>0</v>
      </c>
      <c r="AM23" s="31">
        <f t="shared" si="43"/>
        <v>0</v>
      </c>
      <c r="AN23" s="31">
        <f t="shared" si="44"/>
        <v>0</v>
      </c>
      <c r="AO23" s="31">
        <f t="shared" si="19"/>
        <v>0</v>
      </c>
      <c r="AP23" s="31">
        <f t="shared" si="45"/>
        <v>0</v>
      </c>
      <c r="AQ23" s="31">
        <f t="shared" si="35"/>
        <v>81</v>
      </c>
      <c r="AR23" s="31">
        <f t="shared" si="36"/>
        <v>81</v>
      </c>
    </row>
    <row r="24" spans="1:44" x14ac:dyDescent="0.25">
      <c r="A24" s="63" t="s">
        <v>83</v>
      </c>
      <c r="B24" s="63">
        <v>2</v>
      </c>
      <c r="C24" s="64">
        <f t="shared" si="46"/>
        <v>6</v>
      </c>
      <c r="D24" s="65">
        <f t="shared" si="39"/>
        <v>2</v>
      </c>
      <c r="E24" s="60">
        <f t="shared" si="1"/>
        <v>13</v>
      </c>
      <c r="F24" s="63" t="s">
        <v>20</v>
      </c>
      <c r="G24" s="68"/>
      <c r="H24" s="69"/>
      <c r="I24" s="68"/>
      <c r="J24" s="69"/>
      <c r="K24" s="68"/>
      <c r="L24" s="69"/>
      <c r="M24" s="68"/>
      <c r="N24" s="69"/>
      <c r="O24" s="68"/>
      <c r="P24" s="69"/>
      <c r="Q24" s="68">
        <v>6</v>
      </c>
      <c r="R24" s="69">
        <v>2</v>
      </c>
      <c r="S24" s="60"/>
      <c r="T24" s="60">
        <f t="shared" si="23"/>
        <v>0</v>
      </c>
      <c r="U24" s="60">
        <f t="shared" si="24"/>
        <v>0</v>
      </c>
      <c r="V24" s="29">
        <f t="shared" si="25"/>
        <v>0</v>
      </c>
      <c r="W24" s="29">
        <f t="shared" si="26"/>
        <v>0</v>
      </c>
      <c r="X24" s="29">
        <f t="shared" si="27"/>
        <v>0</v>
      </c>
      <c r="Y24" s="29">
        <f t="shared" si="28"/>
        <v>74</v>
      </c>
      <c r="AA24" s="28">
        <f t="shared" si="29"/>
        <v>5</v>
      </c>
      <c r="AB24" s="31">
        <f t="shared" si="30"/>
        <v>0</v>
      </c>
      <c r="AC24" s="31">
        <f t="shared" si="31"/>
        <v>0</v>
      </c>
      <c r="AD24" s="31">
        <f t="shared" si="32"/>
        <v>0</v>
      </c>
      <c r="AE24" s="31">
        <f t="shared" si="33"/>
        <v>0</v>
      </c>
      <c r="AF24" s="31">
        <f t="shared" si="13"/>
        <v>0</v>
      </c>
      <c r="AG24" s="31">
        <f t="shared" si="14"/>
        <v>0</v>
      </c>
      <c r="AH24" s="31">
        <f t="shared" si="15"/>
        <v>0</v>
      </c>
      <c r="AI24" s="31">
        <f t="shared" si="41"/>
        <v>0</v>
      </c>
      <c r="AJ24" s="31">
        <f t="shared" si="34"/>
        <v>0</v>
      </c>
      <c r="AK24" s="31">
        <f t="shared" si="42"/>
        <v>0</v>
      </c>
      <c r="AM24" s="31">
        <f t="shared" si="43"/>
        <v>0</v>
      </c>
      <c r="AN24" s="31">
        <f t="shared" si="44"/>
        <v>0</v>
      </c>
      <c r="AO24" s="31">
        <f t="shared" si="19"/>
        <v>0</v>
      </c>
      <c r="AP24" s="31">
        <f t="shared" si="45"/>
        <v>0</v>
      </c>
      <c r="AQ24" s="31">
        <f t="shared" si="35"/>
        <v>74</v>
      </c>
      <c r="AR24" s="31">
        <f t="shared" si="36"/>
        <v>74</v>
      </c>
    </row>
    <row r="25" spans="1:44" x14ac:dyDescent="0.25">
      <c r="A25" s="63" t="s">
        <v>84</v>
      </c>
      <c r="B25" s="63">
        <v>2</v>
      </c>
      <c r="C25" s="64">
        <f t="shared" si="46"/>
        <v>4</v>
      </c>
      <c r="D25" s="65">
        <f t="shared" si="39"/>
        <v>11</v>
      </c>
      <c r="E25" s="60">
        <f t="shared" si="1"/>
        <v>10</v>
      </c>
      <c r="F25" s="63" t="s">
        <v>20</v>
      </c>
      <c r="G25" s="68"/>
      <c r="H25" s="69"/>
      <c r="I25" s="68"/>
      <c r="J25" s="69"/>
      <c r="K25" s="68"/>
      <c r="L25" s="69"/>
      <c r="M25" s="68"/>
      <c r="N25" s="69"/>
      <c r="O25" s="68"/>
      <c r="P25" s="69"/>
      <c r="Q25" s="68">
        <v>4</v>
      </c>
      <c r="R25" s="69">
        <v>11</v>
      </c>
      <c r="S25" s="60"/>
      <c r="T25" s="60">
        <f t="shared" si="23"/>
        <v>0</v>
      </c>
      <c r="U25" s="60">
        <f t="shared" si="24"/>
        <v>0</v>
      </c>
      <c r="V25" s="29">
        <f t="shared" si="25"/>
        <v>0</v>
      </c>
      <c r="W25" s="29">
        <f t="shared" si="26"/>
        <v>0</v>
      </c>
      <c r="X25" s="29">
        <f t="shared" si="27"/>
        <v>0</v>
      </c>
      <c r="Y25" s="29">
        <f t="shared" si="28"/>
        <v>59</v>
      </c>
      <c r="AA25" s="28">
        <f t="shared" si="29"/>
        <v>5</v>
      </c>
      <c r="AB25" s="31">
        <f t="shared" si="30"/>
        <v>0</v>
      </c>
      <c r="AC25" s="31">
        <f t="shared" si="31"/>
        <v>0</v>
      </c>
      <c r="AD25" s="31">
        <f t="shared" si="32"/>
        <v>0</v>
      </c>
      <c r="AE25" s="31">
        <f t="shared" si="33"/>
        <v>0</v>
      </c>
      <c r="AF25" s="31">
        <f t="shared" si="13"/>
        <v>0</v>
      </c>
      <c r="AG25" s="31">
        <f t="shared" si="14"/>
        <v>0</v>
      </c>
      <c r="AH25" s="31">
        <f t="shared" si="15"/>
        <v>0</v>
      </c>
      <c r="AI25" s="31">
        <f t="shared" si="41"/>
        <v>0</v>
      </c>
      <c r="AJ25" s="31">
        <f t="shared" si="34"/>
        <v>0</v>
      </c>
      <c r="AK25" s="31">
        <f t="shared" si="42"/>
        <v>0</v>
      </c>
      <c r="AM25" s="31">
        <f t="shared" si="43"/>
        <v>0</v>
      </c>
      <c r="AN25" s="31">
        <f t="shared" si="44"/>
        <v>0</v>
      </c>
      <c r="AO25" s="31">
        <f t="shared" si="19"/>
        <v>0</v>
      </c>
      <c r="AP25" s="31">
        <f t="shared" si="45"/>
        <v>0</v>
      </c>
      <c r="AQ25" s="31">
        <f t="shared" si="35"/>
        <v>59</v>
      </c>
      <c r="AR25" s="31">
        <f t="shared" si="36"/>
        <v>59</v>
      </c>
    </row>
    <row r="26" spans="1:44" ht="15.75" customHeight="1" x14ac:dyDescent="0.25">
      <c r="A26" s="63" t="s">
        <v>85</v>
      </c>
      <c r="B26" s="63">
        <v>2</v>
      </c>
      <c r="C26" s="64">
        <f t="shared" si="46"/>
        <v>6</v>
      </c>
      <c r="D26" s="65">
        <f t="shared" si="39"/>
        <v>5</v>
      </c>
      <c r="E26" s="60">
        <f t="shared" si="1"/>
        <v>13</v>
      </c>
      <c r="F26" s="63">
        <v>19</v>
      </c>
      <c r="G26" s="68">
        <v>2</v>
      </c>
      <c r="H26" s="69">
        <v>7</v>
      </c>
      <c r="I26" s="68">
        <v>3</v>
      </c>
      <c r="J26" s="69">
        <v>7</v>
      </c>
      <c r="K26" s="68">
        <v>1</v>
      </c>
      <c r="L26" s="69">
        <v>6</v>
      </c>
      <c r="M26" s="68"/>
      <c r="N26" s="69"/>
      <c r="O26" s="68"/>
      <c r="P26" s="69"/>
      <c r="Q26" s="68"/>
      <c r="R26" s="69"/>
      <c r="S26" s="60"/>
      <c r="T26" s="60">
        <f t="shared" si="23"/>
        <v>31</v>
      </c>
      <c r="U26" s="60">
        <f t="shared" si="24"/>
        <v>43</v>
      </c>
      <c r="V26" s="29">
        <f t="shared" si="25"/>
        <v>18</v>
      </c>
      <c r="W26" s="29">
        <f t="shared" si="26"/>
        <v>0</v>
      </c>
      <c r="X26" s="29">
        <f t="shared" si="27"/>
        <v>0</v>
      </c>
      <c r="Y26" s="29">
        <f t="shared" si="28"/>
        <v>0</v>
      </c>
      <c r="AA26" s="28">
        <f t="shared" si="29"/>
        <v>5</v>
      </c>
      <c r="AB26" s="31">
        <f t="shared" si="30"/>
        <v>0</v>
      </c>
      <c r="AC26" s="31">
        <f t="shared" si="31"/>
        <v>0</v>
      </c>
      <c r="AD26" s="31">
        <f t="shared" si="32"/>
        <v>0</v>
      </c>
      <c r="AE26" s="31">
        <f t="shared" si="33"/>
        <v>0</v>
      </c>
      <c r="AF26" s="31">
        <f t="shared" si="13"/>
        <v>0</v>
      </c>
      <c r="AG26" s="31">
        <f t="shared" si="14"/>
        <v>0</v>
      </c>
      <c r="AH26" s="31">
        <f t="shared" si="15"/>
        <v>0</v>
      </c>
      <c r="AI26" s="31">
        <f t="shared" si="41"/>
        <v>0</v>
      </c>
      <c r="AJ26" s="31">
        <f t="shared" si="34"/>
        <v>77.615448083226653</v>
      </c>
      <c r="AK26" s="31">
        <f t="shared" si="42"/>
        <v>0</v>
      </c>
      <c r="AM26" s="31">
        <f t="shared" si="43"/>
        <v>0</v>
      </c>
      <c r="AN26" s="31">
        <f t="shared" si="44"/>
        <v>0</v>
      </c>
      <c r="AO26" s="31">
        <f t="shared" si="19"/>
        <v>0</v>
      </c>
      <c r="AP26" s="31">
        <f t="shared" si="45"/>
        <v>0</v>
      </c>
      <c r="AQ26" s="31">
        <f t="shared" si="35"/>
        <v>0</v>
      </c>
      <c r="AR26" s="31">
        <f t="shared" si="36"/>
        <v>77.615448083226653</v>
      </c>
    </row>
    <row r="27" spans="1:44" ht="15.75" customHeight="1" x14ac:dyDescent="0.25">
      <c r="A27" s="63" t="s">
        <v>90</v>
      </c>
      <c r="B27" s="63">
        <v>3</v>
      </c>
      <c r="C27" s="64">
        <f t="shared" ref="C27" si="47">INT(AR27/12)</f>
        <v>8</v>
      </c>
      <c r="D27" s="65">
        <f t="shared" ref="D27" si="48">ROUNDDOWN(AR27-C27*12,0)</f>
        <v>0</v>
      </c>
      <c r="E27" s="60">
        <f t="shared" ref="E27" si="49">ROUND(B27*(C27+D27/12)*VLOOKUP(AA27,Rebars1,2),0)</f>
        <v>25</v>
      </c>
      <c r="F27" s="63">
        <v>28</v>
      </c>
      <c r="G27" s="68">
        <v>2</v>
      </c>
      <c r="H27" s="69">
        <v>2</v>
      </c>
      <c r="I27" s="68">
        <v>2</v>
      </c>
      <c r="J27" s="69">
        <v>9</v>
      </c>
      <c r="K27" s="68">
        <v>3</v>
      </c>
      <c r="L27" s="69">
        <v>4</v>
      </c>
      <c r="M27" s="68"/>
      <c r="N27" s="69"/>
      <c r="O27" s="68"/>
      <c r="P27" s="69"/>
      <c r="Q27" s="68"/>
      <c r="R27" s="69"/>
      <c r="S27" s="60"/>
      <c r="T27" s="60">
        <f t="shared" ref="T27" si="50">G27*12+H27</f>
        <v>26</v>
      </c>
      <c r="U27" s="60">
        <f t="shared" ref="U27" si="51">I27*12+J27</f>
        <v>33</v>
      </c>
      <c r="V27" s="29">
        <f t="shared" ref="V27" si="52">K27*12+L27</f>
        <v>40</v>
      </c>
      <c r="W27" s="29">
        <f t="shared" ref="W27" si="53">M27*12+N27</f>
        <v>0</v>
      </c>
      <c r="X27" s="29">
        <f t="shared" ref="X27" si="54">O27*12+P27</f>
        <v>0</v>
      </c>
      <c r="Y27" s="29">
        <f t="shared" ref="Y27" si="55">Q27*12+R27</f>
        <v>0</v>
      </c>
      <c r="AA27" s="28">
        <f t="shared" ref="AA27" si="56">VALUE(MID(A27,2,1))</f>
        <v>5</v>
      </c>
      <c r="AB27" s="31">
        <f t="shared" ref="AB27" si="57">IF(F27=$AB$5,T27+U27-VLOOKUP(AA27,Rebars2,3),0)</f>
        <v>0</v>
      </c>
      <c r="AC27" s="31">
        <f t="shared" ref="AC27" si="58">IF(F27=$AC$5,T27+U27+V27-2*VLOOKUP(AA27,Rebars2,3),0)</f>
        <v>0</v>
      </c>
      <c r="AD27" s="31">
        <f t="shared" ref="AD27" si="59">IF(F27=$AD$5,2*(T27+U27)-3*VLOOKUP(AA27,Rebars2,3)+2*VLOOKUP(AA27,Rebars2,7),0)</f>
        <v>0</v>
      </c>
      <c r="AE27" s="31">
        <f t="shared" ref="AE27" si="60">IF(F27=$AE$5,T27+2*U27+2*V27-4*VLOOKUP(AA27,Rebars2,3),0)</f>
        <v>0</v>
      </c>
      <c r="AF27" s="31">
        <f t="shared" ref="AF27" si="61">IF(F27=$AF$5,T27+VLOOKUP(AA27,Rebars2,8),0)</f>
        <v>0</v>
      </c>
      <c r="AG27" s="31">
        <f t="shared" ref="AG27" si="62">IF(F27=$AG$5,T27+2*VLOOKUP(AA27,Rebars2,8),0)</f>
        <v>0</v>
      </c>
      <c r="AH27" s="31">
        <f t="shared" ref="AH27" si="63">IF(F27=$AH$5,T27+2*VLOOKUP(AA27,Rebars2,8),0)</f>
        <v>0</v>
      </c>
      <c r="AI27" s="31">
        <f t="shared" ref="AI27" si="64">IF(F27=$AI$5,T27+SQRT(U27^2+V27^2)+VLOOKUP(AA27,Rebars2,8),0)</f>
        <v>0</v>
      </c>
      <c r="AJ27" s="31">
        <f t="shared" ref="AJ27" si="65">IF(F27=$AJ$5,T27+SQRT(U27^2+V27^2),0)</f>
        <v>0</v>
      </c>
      <c r="AK27" s="31">
        <f t="shared" ref="AK27" si="66">IF(F27=$AK$5,SQRT(T27^2+U27^2)+V27+SQRT(W27^2+X27^2)-2*VLOOKUP(AA27,Rebars2,2),0)</f>
        <v>0</v>
      </c>
      <c r="AM27" s="31">
        <f t="shared" ref="AM27" si="67">IF(F27=$AM$5,T27+U27+V27+2,0)</f>
        <v>0</v>
      </c>
      <c r="AN27" s="31">
        <f t="shared" ref="AN27" si="68">IF(F27=$AN$5,W27+SQRT(T27^2+T27^2)+U27+T27+W27+SQRT(T27^2+T27^2)+W27-4*VLOOKUP(AA27,Rebars2,2,FALSE)-2*VLOOKUP(AA27,Rebars2,3,FALSE),0)</f>
        <v>0</v>
      </c>
      <c r="AO27" s="31">
        <f t="shared" ref="AO27" si="69">IF(F27=$AO$5,T27+U27+V27-2*VLOOKUP(AA27,Rebars2,3),0)</f>
        <v>96</v>
      </c>
      <c r="AP27" s="31">
        <f t="shared" ref="AP27" si="70">IF(F27=$AP$5,2*T27+U27+V27+W27-4*VLOOKUP(AA27,Rebars2,3),0)</f>
        <v>0</v>
      </c>
      <c r="AQ27" s="31">
        <f t="shared" ref="AQ27" si="71">IF(F27=$AQ$5,Y27,0)</f>
        <v>0</v>
      </c>
      <c r="AR27" s="31">
        <f t="shared" ref="AR27" si="72">SUM(AB27:AQ27)</f>
        <v>96</v>
      </c>
    </row>
    <row r="28" spans="1:44" ht="15.75" customHeight="1" x14ac:dyDescent="0.25">
      <c r="A28" s="63" t="s">
        <v>94</v>
      </c>
      <c r="B28" s="63">
        <v>1</v>
      </c>
      <c r="C28" s="64">
        <f t="shared" si="46"/>
        <v>9</v>
      </c>
      <c r="D28" s="65">
        <f t="shared" si="39"/>
        <v>0</v>
      </c>
      <c r="E28" s="60">
        <f t="shared" si="1"/>
        <v>9</v>
      </c>
      <c r="F28" s="63">
        <v>3</v>
      </c>
      <c r="G28" s="68">
        <v>3</v>
      </c>
      <c r="H28" s="69">
        <v>3</v>
      </c>
      <c r="I28" s="68">
        <v>1</v>
      </c>
      <c r="J28" s="69">
        <v>0</v>
      </c>
      <c r="K28" s="68"/>
      <c r="L28" s="69"/>
      <c r="M28" s="68"/>
      <c r="N28" s="69"/>
      <c r="O28" s="68"/>
      <c r="P28" s="69"/>
      <c r="Q28" s="68"/>
      <c r="R28" s="69"/>
      <c r="S28" s="60"/>
      <c r="T28" s="60">
        <f t="shared" si="23"/>
        <v>39</v>
      </c>
      <c r="U28" s="60">
        <f t="shared" si="24"/>
        <v>12</v>
      </c>
      <c r="V28" s="29">
        <f t="shared" si="25"/>
        <v>0</v>
      </c>
      <c r="W28" s="29">
        <f t="shared" si="26"/>
        <v>0</v>
      </c>
      <c r="X28" s="29">
        <f t="shared" si="27"/>
        <v>0</v>
      </c>
      <c r="Y28" s="29">
        <f t="shared" si="28"/>
        <v>0</v>
      </c>
      <c r="AA28" s="28">
        <f t="shared" si="29"/>
        <v>5</v>
      </c>
      <c r="AB28" s="31">
        <f t="shared" si="30"/>
        <v>0</v>
      </c>
      <c r="AC28" s="31">
        <f t="shared" si="31"/>
        <v>0</v>
      </c>
      <c r="AD28" s="31">
        <f t="shared" si="32"/>
        <v>108.5</v>
      </c>
      <c r="AE28" s="31">
        <f t="shared" si="33"/>
        <v>0</v>
      </c>
      <c r="AF28" s="31">
        <f t="shared" si="13"/>
        <v>0</v>
      </c>
      <c r="AG28" s="31">
        <f t="shared" si="14"/>
        <v>0</v>
      </c>
      <c r="AH28" s="31">
        <f t="shared" si="15"/>
        <v>0</v>
      </c>
      <c r="AI28" s="31">
        <f t="shared" si="41"/>
        <v>0</v>
      </c>
      <c r="AJ28" s="31">
        <f t="shared" si="34"/>
        <v>0</v>
      </c>
      <c r="AK28" s="31">
        <f t="shared" si="42"/>
        <v>0</v>
      </c>
      <c r="AM28" s="31">
        <f t="shared" si="43"/>
        <v>0</v>
      </c>
      <c r="AN28" s="31">
        <f t="shared" si="44"/>
        <v>0</v>
      </c>
      <c r="AO28" s="31">
        <f t="shared" si="19"/>
        <v>0</v>
      </c>
      <c r="AP28" s="31">
        <f t="shared" si="45"/>
        <v>0</v>
      </c>
      <c r="AQ28" s="31">
        <f t="shared" si="35"/>
        <v>0</v>
      </c>
      <c r="AR28" s="31">
        <f t="shared" si="36"/>
        <v>108.5</v>
      </c>
    </row>
    <row r="29" spans="1:44" x14ac:dyDescent="0.25">
      <c r="A29" s="63"/>
      <c r="B29" s="63"/>
      <c r="C29" s="64"/>
      <c r="D29" s="65"/>
      <c r="E29" s="60"/>
      <c r="F29" s="63"/>
      <c r="G29" s="68"/>
      <c r="H29" s="69"/>
      <c r="I29" s="68"/>
      <c r="J29" s="69"/>
      <c r="K29" s="68"/>
      <c r="L29" s="69"/>
      <c r="M29" s="68"/>
      <c r="N29" s="69"/>
      <c r="O29" s="68"/>
      <c r="P29" s="69"/>
      <c r="Q29" s="68"/>
      <c r="R29" s="69"/>
      <c r="S29" s="60"/>
      <c r="T29" s="60"/>
      <c r="U29" s="60"/>
      <c r="W29" s="29">
        <f t="shared" si="26"/>
        <v>0</v>
      </c>
    </row>
    <row r="30" spans="1:44" x14ac:dyDescent="0.25">
      <c r="A30" s="63" t="s">
        <v>87</v>
      </c>
      <c r="B30" s="63">
        <v>5</v>
      </c>
      <c r="C30" s="64">
        <f>INT(AR30/12)</f>
        <v>16</v>
      </c>
      <c r="D30" s="65">
        <f>ROUNDDOWN(AR30-C30*12,0)</f>
        <v>8</v>
      </c>
      <c r="E30" s="60">
        <f t="shared" si="1"/>
        <v>223</v>
      </c>
      <c r="F30" s="63" t="s">
        <v>20</v>
      </c>
      <c r="G30" s="68"/>
      <c r="H30" s="69"/>
      <c r="I30" s="68"/>
      <c r="J30" s="69"/>
      <c r="K30" s="68"/>
      <c r="L30" s="69"/>
      <c r="M30" s="68"/>
      <c r="N30" s="69"/>
      <c r="O30" s="68"/>
      <c r="P30" s="69"/>
      <c r="Q30" s="68">
        <v>16</v>
      </c>
      <c r="R30" s="69">
        <v>8</v>
      </c>
      <c r="S30" s="60"/>
      <c r="T30" s="60">
        <f t="shared" si="23"/>
        <v>0</v>
      </c>
      <c r="U30" s="60">
        <f t="shared" si="24"/>
        <v>0</v>
      </c>
      <c r="V30" s="29">
        <f t="shared" si="25"/>
        <v>0</v>
      </c>
      <c r="W30" s="29">
        <f t="shared" si="26"/>
        <v>0</v>
      </c>
      <c r="X30" s="29">
        <f t="shared" si="27"/>
        <v>0</v>
      </c>
      <c r="Y30" s="29">
        <f t="shared" si="28"/>
        <v>200</v>
      </c>
      <c r="AA30" s="28">
        <f t="shared" si="29"/>
        <v>8</v>
      </c>
      <c r="AB30" s="31">
        <f t="shared" si="30"/>
        <v>0</v>
      </c>
      <c r="AC30" s="31">
        <f t="shared" si="31"/>
        <v>0</v>
      </c>
      <c r="AD30" s="31">
        <f t="shared" si="32"/>
        <v>0</v>
      </c>
      <c r="AE30" s="31">
        <f t="shared" si="33"/>
        <v>0</v>
      </c>
      <c r="AF30" s="31">
        <f>IF(F30=$AF$5,T30+VLOOKUP(AA30,Rebars2,8),0)</f>
        <v>0</v>
      </c>
      <c r="AG30" s="31">
        <f>IF(F30=$AG$5,T30+2*VLOOKUP(AA30,Rebars2,8),0)</f>
        <v>0</v>
      </c>
      <c r="AH30" s="31">
        <f t="shared" si="15"/>
        <v>0</v>
      </c>
      <c r="AI30" s="31">
        <f>IF(F30=$AI$5,T30+SQRT(U30^2+V30^2)+VLOOKUP(AA30,Rebars2,8),0)</f>
        <v>0</v>
      </c>
      <c r="AJ30" s="31">
        <f>IF(F30=$AJ$5,T30+SQRT(U30^2+V30^2),0)</f>
        <v>0</v>
      </c>
      <c r="AK30" s="31">
        <f>IF(F30=$AK$5,SQRT(T30^2+U30^2)+V30+SQRT(W30^2+X30^2)-2*VLOOKUP(AA30,Rebars2,2),0)</f>
        <v>0</v>
      </c>
      <c r="AM30" s="31">
        <f>IF(F30=$AM$5,T30+U30+V30+2,0)</f>
        <v>0</v>
      </c>
      <c r="AN30" s="31">
        <f>IF(F30=$AN$5,W30+SQRT(T30^2+T30^2)+U30+T30+W30+SQRT(T30^2+T30^2)+W30-4*VLOOKUP(AA30,Rebars2,2,FALSE)-2*VLOOKUP(AA30,Rebars2,3,FALSE),0)</f>
        <v>0</v>
      </c>
      <c r="AO30" s="31">
        <f>IF(F30=$AO$5,T30+24,0)</f>
        <v>0</v>
      </c>
      <c r="AP30" s="31">
        <f>IF(F30=$AP$5,2*T30+U30+V30+W30-4*VLOOKUP(AA30,Rebars2,3),0)</f>
        <v>0</v>
      </c>
      <c r="AQ30" s="31">
        <f>IF(F30=$AQ$5,Y30,0)</f>
        <v>200</v>
      </c>
      <c r="AR30" s="31">
        <f>SUM(AB30:AQ30)</f>
        <v>200</v>
      </c>
    </row>
    <row r="31" spans="1:44" x14ac:dyDescent="0.25">
      <c r="A31" s="63" t="s">
        <v>88</v>
      </c>
      <c r="B31" s="63">
        <v>5</v>
      </c>
      <c r="C31" s="64">
        <f>INT(AR31/12)</f>
        <v>15</v>
      </c>
      <c r="D31" s="65">
        <f>ROUNDDOWN(AR31-C31*12,0)</f>
        <v>11</v>
      </c>
      <c r="E31" s="60">
        <f t="shared" si="1"/>
        <v>212</v>
      </c>
      <c r="F31" s="63" t="s">
        <v>20</v>
      </c>
      <c r="G31" s="68"/>
      <c r="H31" s="69"/>
      <c r="I31" s="68"/>
      <c r="J31" s="69"/>
      <c r="K31" s="68"/>
      <c r="L31" s="69"/>
      <c r="M31" s="68"/>
      <c r="N31" s="69"/>
      <c r="O31" s="68"/>
      <c r="P31" s="69"/>
      <c r="Q31" s="68">
        <v>15</v>
      </c>
      <c r="R31" s="69">
        <v>11</v>
      </c>
      <c r="S31" s="60"/>
      <c r="T31" s="60">
        <f t="shared" si="23"/>
        <v>0</v>
      </c>
      <c r="U31" s="60">
        <f t="shared" si="24"/>
        <v>0</v>
      </c>
      <c r="V31" s="29">
        <f t="shared" si="25"/>
        <v>0</v>
      </c>
      <c r="W31" s="29">
        <f t="shared" si="26"/>
        <v>0</v>
      </c>
      <c r="X31" s="29">
        <f t="shared" si="27"/>
        <v>0</v>
      </c>
      <c r="Y31" s="29">
        <f t="shared" si="28"/>
        <v>191</v>
      </c>
      <c r="AA31" s="28">
        <f t="shared" si="29"/>
        <v>8</v>
      </c>
      <c r="AB31" s="31">
        <f t="shared" si="30"/>
        <v>0</v>
      </c>
      <c r="AC31" s="31">
        <f t="shared" si="31"/>
        <v>0</v>
      </c>
      <c r="AD31" s="31">
        <f t="shared" si="32"/>
        <v>0</v>
      </c>
      <c r="AE31" s="31">
        <f t="shared" si="33"/>
        <v>0</v>
      </c>
      <c r="AF31" s="31">
        <f>IF(F31=$AF$5,T31+VLOOKUP(AA31,Rebars2,8),0)</f>
        <v>0</v>
      </c>
      <c r="AG31" s="31">
        <f>IF(F31=$AG$5,T31+2*VLOOKUP(AA31,Rebars2,8),0)</f>
        <v>0</v>
      </c>
      <c r="AH31" s="31">
        <f t="shared" si="15"/>
        <v>0</v>
      </c>
      <c r="AI31" s="31">
        <f>IF(F31=$AI$5,T31+SQRT(U31^2+V31^2)+VLOOKUP(AA31,Rebars2,8),0)</f>
        <v>0</v>
      </c>
      <c r="AJ31" s="31">
        <f>IF(F31=$AJ$5,T31+SQRT(U31^2+V31^2),0)</f>
        <v>0</v>
      </c>
      <c r="AK31" s="31">
        <f>IF(F31=$AK$5,SQRT(T31^2+U31^2)+V31+SQRT(W31^2+X31^2)-2*VLOOKUP(AA31,Rebars2,2),0)</f>
        <v>0</v>
      </c>
      <c r="AM31" s="31">
        <f>IF(F31=$AM$5,T31+U31+V31+2,0)</f>
        <v>0</v>
      </c>
      <c r="AN31" s="31">
        <f>IF(F31=$AN$5,W31+SQRT(T31^2+T31^2)+U31+T31+W31+SQRT(T31^2+T31^2)+W31-4*VLOOKUP(AA31,Rebars2,2,FALSE)-2*VLOOKUP(AA31,Rebars2,3,FALSE),0)</f>
        <v>0</v>
      </c>
      <c r="AO31" s="31">
        <f>IF(F31=$AO$5,T31+24,0)</f>
        <v>0</v>
      </c>
      <c r="AP31" s="31">
        <f>IF(F31=$AP$5,2*T31+U31+V31+W31-4*VLOOKUP(AA31,Rebars2,3),0)</f>
        <v>0</v>
      </c>
      <c r="AQ31" s="31">
        <f>IF(F31=$AQ$5,Y31,0)</f>
        <v>191</v>
      </c>
      <c r="AR31" s="31">
        <f>SUM(AB31:AQ31)</f>
        <v>191</v>
      </c>
    </row>
    <row r="32" spans="1:44" x14ac:dyDescent="0.25">
      <c r="A32" s="63"/>
      <c r="B32" s="63"/>
      <c r="C32" s="64"/>
      <c r="D32" s="65"/>
      <c r="E32" s="60"/>
      <c r="F32" s="63"/>
      <c r="G32" s="68"/>
      <c r="H32" s="69"/>
      <c r="I32" s="68"/>
      <c r="J32" s="69"/>
      <c r="K32" s="68"/>
      <c r="L32" s="69"/>
      <c r="M32" s="68"/>
      <c r="N32" s="69"/>
      <c r="O32" s="68"/>
      <c r="P32" s="69"/>
      <c r="Q32" s="68"/>
      <c r="R32" s="69"/>
      <c r="S32" s="60"/>
      <c r="T32" s="60"/>
      <c r="U32" s="60"/>
    </row>
    <row r="33" spans="1:45" x14ac:dyDescent="0.25">
      <c r="A33" s="63"/>
      <c r="B33" s="63"/>
      <c r="C33" s="64"/>
      <c r="D33" s="65"/>
      <c r="E33" s="60"/>
      <c r="F33" s="63"/>
      <c r="G33" s="68"/>
      <c r="H33" s="69"/>
      <c r="I33" s="68"/>
      <c r="J33" s="69"/>
      <c r="K33" s="68"/>
      <c r="L33" s="69"/>
      <c r="M33" s="68"/>
      <c r="N33" s="69"/>
      <c r="O33" s="68"/>
      <c r="P33" s="69"/>
      <c r="Q33" s="68"/>
      <c r="R33" s="69"/>
      <c r="S33" s="60"/>
      <c r="T33" s="60"/>
      <c r="U33" s="60"/>
    </row>
    <row r="34" spans="1:45" x14ac:dyDescent="0.25">
      <c r="A34" s="37"/>
      <c r="B34" s="37"/>
      <c r="C34" s="36" t="s">
        <v>21</v>
      </c>
      <c r="D34" s="36"/>
      <c r="E34" s="60">
        <f>SUM(E6:E33)</f>
        <v>1398</v>
      </c>
      <c r="F34" s="28" t="s">
        <v>22</v>
      </c>
      <c r="G34" s="38"/>
      <c r="H34" s="39"/>
      <c r="I34" s="38"/>
      <c r="J34" s="39"/>
      <c r="K34" s="38"/>
      <c r="L34" s="39"/>
      <c r="M34" s="38"/>
      <c r="N34" s="39"/>
      <c r="O34" s="38"/>
      <c r="P34" s="39"/>
      <c r="Q34" s="38"/>
      <c r="R34" s="39"/>
      <c r="T34" s="86"/>
      <c r="AS34" s="29"/>
    </row>
    <row r="35" spans="1:45" x14ac:dyDescent="0.25">
      <c r="A35" s="37"/>
      <c r="B35" s="37"/>
      <c r="C35" s="33"/>
      <c r="D35" s="34"/>
      <c r="F35" s="37"/>
      <c r="G35" s="38"/>
      <c r="H35" s="39"/>
      <c r="I35" s="38"/>
      <c r="J35" s="39"/>
      <c r="K35" s="38"/>
      <c r="L35" s="39"/>
      <c r="M35" s="38"/>
      <c r="N35" s="39"/>
      <c r="O35" s="38"/>
      <c r="P35" s="39"/>
      <c r="Q35" s="38"/>
      <c r="R35" s="39"/>
      <c r="AS35" s="29"/>
    </row>
    <row r="36" spans="1:45" x14ac:dyDescent="0.25">
      <c r="A36" s="37"/>
      <c r="B36" s="37"/>
      <c r="C36" s="33"/>
      <c r="D36" s="34"/>
      <c r="F36" s="37"/>
      <c r="G36" s="38"/>
      <c r="H36" s="39"/>
      <c r="I36" s="38"/>
      <c r="J36" s="39"/>
      <c r="K36" s="38"/>
      <c r="L36" s="39"/>
      <c r="M36" s="38"/>
      <c r="N36" s="39"/>
      <c r="O36" s="38"/>
      <c r="P36" s="39"/>
      <c r="Q36" s="38"/>
      <c r="R36" s="39"/>
      <c r="AS36" s="29"/>
    </row>
    <row r="37" spans="1:45" x14ac:dyDescent="0.25">
      <c r="A37" s="37"/>
      <c r="B37" s="37"/>
      <c r="C37" s="33"/>
      <c r="D37" s="34"/>
      <c r="F37" s="37"/>
      <c r="G37" s="38"/>
      <c r="H37" s="39"/>
      <c r="I37" s="38"/>
      <c r="J37" s="39"/>
      <c r="K37" s="38"/>
      <c r="L37" s="39"/>
      <c r="M37" s="38"/>
      <c r="N37" s="39"/>
      <c r="O37" s="38"/>
      <c r="P37" s="39"/>
      <c r="Q37" s="38"/>
      <c r="R37" s="39"/>
      <c r="AS37" s="29"/>
    </row>
    <row r="38" spans="1:45" x14ac:dyDescent="0.25">
      <c r="A38" s="37"/>
      <c r="B38" s="37"/>
      <c r="C38" s="33"/>
      <c r="D38" s="34"/>
      <c r="F38" s="37"/>
      <c r="G38" s="38"/>
      <c r="H38" s="39"/>
      <c r="I38" s="38"/>
      <c r="J38" s="39"/>
      <c r="K38" s="38"/>
      <c r="L38" s="39"/>
      <c r="M38" s="38"/>
      <c r="N38" s="39"/>
      <c r="O38" s="38"/>
      <c r="P38" s="39"/>
      <c r="Q38" s="38"/>
      <c r="R38" s="39"/>
      <c r="AS38" s="29"/>
    </row>
    <row r="39" spans="1:45" x14ac:dyDescent="0.25">
      <c r="A39" s="37"/>
      <c r="B39" s="37"/>
      <c r="C39" s="33"/>
      <c r="D39" s="34"/>
      <c r="F39" s="37"/>
      <c r="G39" s="38"/>
      <c r="H39" s="39"/>
      <c r="I39" s="38"/>
      <c r="J39" s="39"/>
      <c r="K39" s="38"/>
      <c r="L39" s="39"/>
      <c r="M39" s="38"/>
      <c r="N39" s="39"/>
      <c r="O39" s="38"/>
      <c r="P39" s="39"/>
      <c r="Q39" s="38"/>
      <c r="R39" s="39"/>
      <c r="AS39" s="29"/>
    </row>
    <row r="40" spans="1:45" x14ac:dyDescent="0.25">
      <c r="A40" s="37"/>
      <c r="B40" s="37"/>
      <c r="C40" s="33"/>
      <c r="D40" s="34"/>
      <c r="F40" s="37"/>
      <c r="G40" s="38"/>
      <c r="H40" s="39"/>
      <c r="I40" s="38"/>
      <c r="J40" s="39"/>
      <c r="K40" s="38"/>
      <c r="L40" s="39"/>
      <c r="M40" s="38"/>
      <c r="N40" s="39"/>
      <c r="O40" s="38"/>
      <c r="P40" s="39"/>
      <c r="Q40" s="38"/>
      <c r="R40" s="39"/>
      <c r="AS40" s="29"/>
    </row>
    <row r="41" spans="1:45" x14ac:dyDescent="0.25">
      <c r="A41" s="37"/>
      <c r="B41" s="37"/>
      <c r="C41" s="33"/>
      <c r="D41" s="34"/>
      <c r="F41" s="37"/>
      <c r="G41" s="38"/>
      <c r="H41" s="39"/>
      <c r="I41" s="38"/>
      <c r="J41" s="39"/>
      <c r="K41" s="38"/>
      <c r="L41" s="39"/>
      <c r="M41" s="38"/>
      <c r="N41" s="39"/>
      <c r="O41" s="38"/>
      <c r="P41" s="39"/>
      <c r="Q41" s="38"/>
      <c r="R41" s="39"/>
      <c r="AS41" s="29"/>
    </row>
    <row r="42" spans="1:45" x14ac:dyDescent="0.25">
      <c r="A42" s="37"/>
      <c r="B42" s="37"/>
      <c r="C42" s="33"/>
      <c r="D42" s="34"/>
      <c r="F42" s="37"/>
      <c r="G42" s="38"/>
      <c r="H42" s="39"/>
      <c r="I42" s="38"/>
      <c r="J42" s="39"/>
      <c r="K42" s="38"/>
      <c r="L42" s="39"/>
      <c r="M42" s="38"/>
      <c r="N42" s="39"/>
      <c r="O42" s="38"/>
      <c r="P42" s="39"/>
      <c r="Q42" s="38"/>
      <c r="R42" s="39"/>
      <c r="AS42" s="29"/>
    </row>
    <row r="43" spans="1:45" x14ac:dyDescent="0.25">
      <c r="A43" s="37"/>
      <c r="B43" s="37"/>
      <c r="C43" s="33"/>
      <c r="D43" s="34"/>
      <c r="F43" s="37"/>
      <c r="G43" s="38"/>
      <c r="H43" s="39"/>
      <c r="I43" s="38"/>
      <c r="J43" s="39"/>
      <c r="K43" s="38"/>
      <c r="L43" s="39"/>
      <c r="M43" s="38"/>
      <c r="N43" s="39"/>
      <c r="O43" s="38"/>
      <c r="P43" s="39"/>
      <c r="Q43" s="38"/>
      <c r="R43" s="39"/>
      <c r="AS43" s="29"/>
    </row>
    <row r="44" spans="1:45" x14ac:dyDescent="0.25">
      <c r="A44" s="37"/>
      <c r="B44" s="37"/>
      <c r="C44" s="33"/>
      <c r="D44" s="34"/>
      <c r="F44" s="37"/>
      <c r="G44" s="38"/>
      <c r="H44" s="39"/>
      <c r="I44" s="38"/>
      <c r="J44" s="39"/>
      <c r="K44" s="38"/>
      <c r="L44" s="39"/>
      <c r="M44" s="38"/>
      <c r="N44" s="39"/>
      <c r="O44" s="38"/>
      <c r="P44" s="39"/>
      <c r="Q44" s="38"/>
      <c r="R44" s="39"/>
      <c r="AS44" s="29"/>
    </row>
    <row r="45" spans="1:45" x14ac:dyDescent="0.25">
      <c r="A45" s="37"/>
      <c r="B45" s="37"/>
      <c r="C45" s="33"/>
      <c r="D45" s="34"/>
      <c r="F45" s="37"/>
      <c r="G45" s="38"/>
      <c r="H45" s="39"/>
      <c r="I45" s="38"/>
      <c r="J45" s="39"/>
      <c r="K45" s="38"/>
      <c r="L45" s="39"/>
      <c r="M45" s="38"/>
      <c r="N45" s="39"/>
      <c r="O45" s="38"/>
      <c r="P45" s="39"/>
      <c r="Q45" s="38"/>
      <c r="R45" s="39"/>
      <c r="AS45" s="29"/>
    </row>
    <row r="46" spans="1:45" x14ac:dyDescent="0.25">
      <c r="A46" s="37"/>
      <c r="B46" s="37"/>
      <c r="C46" s="33"/>
      <c r="D46" s="34"/>
      <c r="F46" s="37"/>
      <c r="G46" s="38"/>
      <c r="H46" s="39"/>
      <c r="I46" s="38"/>
      <c r="J46" s="39"/>
      <c r="K46" s="38"/>
      <c r="L46" s="39"/>
      <c r="M46" s="38"/>
      <c r="N46" s="39"/>
      <c r="O46" s="38"/>
      <c r="P46" s="39"/>
      <c r="Q46" s="38"/>
      <c r="R46" s="39"/>
      <c r="AS46" s="29"/>
    </row>
    <row r="47" spans="1:45" x14ac:dyDescent="0.25">
      <c r="A47" s="37"/>
      <c r="B47" s="37"/>
      <c r="C47" s="33"/>
      <c r="D47" s="34"/>
      <c r="F47" s="37"/>
      <c r="G47" s="38"/>
      <c r="H47" s="39"/>
      <c r="I47" s="38"/>
      <c r="J47" s="39"/>
      <c r="K47" s="38"/>
      <c r="L47" s="39"/>
      <c r="M47" s="38"/>
      <c r="N47" s="39"/>
      <c r="O47" s="38"/>
      <c r="P47" s="39"/>
      <c r="Q47" s="38"/>
      <c r="R47" s="39"/>
      <c r="AS47" s="29"/>
    </row>
    <row r="48" spans="1:45" x14ac:dyDescent="0.25">
      <c r="B48" s="37"/>
      <c r="C48" s="33"/>
      <c r="D48" s="34"/>
      <c r="F48" s="41"/>
      <c r="G48" s="38"/>
      <c r="H48" s="39"/>
      <c r="I48" s="38"/>
      <c r="J48" s="39"/>
      <c r="K48" s="38"/>
      <c r="L48" s="39"/>
      <c r="M48" s="38"/>
      <c r="N48" s="39"/>
      <c r="O48" s="38"/>
      <c r="P48" s="39"/>
      <c r="Q48" s="38"/>
      <c r="R48" s="39"/>
      <c r="AS48" s="29"/>
    </row>
    <row r="49" spans="1:45" x14ac:dyDescent="0.25">
      <c r="A49" s="37"/>
      <c r="B49" s="37"/>
      <c r="C49" s="33"/>
      <c r="D49" s="34"/>
      <c r="F49" s="37"/>
      <c r="G49" s="38"/>
      <c r="H49" s="39"/>
      <c r="I49" s="38"/>
      <c r="J49" s="39"/>
      <c r="K49" s="38"/>
      <c r="L49" s="39"/>
      <c r="M49" s="38"/>
      <c r="N49" s="39"/>
      <c r="O49" s="38"/>
      <c r="P49" s="39"/>
      <c r="Q49" s="38"/>
      <c r="R49" s="39"/>
      <c r="AS49" s="29"/>
    </row>
    <row r="50" spans="1:45" x14ac:dyDescent="0.25">
      <c r="A50" s="37"/>
      <c r="B50" s="37"/>
      <c r="C50" s="33"/>
      <c r="D50" s="34"/>
      <c r="F50" s="37"/>
      <c r="G50" s="38"/>
      <c r="H50" s="39"/>
      <c r="I50" s="38"/>
      <c r="J50" s="39"/>
      <c r="K50" s="38"/>
      <c r="L50" s="39"/>
      <c r="M50" s="38"/>
      <c r="N50" s="39"/>
      <c r="O50" s="38"/>
      <c r="P50" s="39"/>
      <c r="Q50" s="38"/>
      <c r="R50" s="39"/>
      <c r="AS50" s="29"/>
    </row>
    <row r="51" spans="1:45" x14ac:dyDescent="0.25">
      <c r="A51" s="37"/>
      <c r="B51" s="37"/>
      <c r="C51" s="33"/>
      <c r="D51" s="34"/>
      <c r="F51" s="37"/>
      <c r="G51" s="38"/>
      <c r="H51" s="39"/>
      <c r="I51" s="38"/>
      <c r="J51" s="39"/>
      <c r="K51" s="38"/>
      <c r="L51" s="39"/>
      <c r="M51" s="38"/>
      <c r="N51" s="39"/>
      <c r="O51" s="38"/>
      <c r="P51" s="39"/>
      <c r="Q51" s="38"/>
      <c r="R51" s="39"/>
      <c r="AS51" s="29"/>
    </row>
    <row r="52" spans="1:45" x14ac:dyDescent="0.25">
      <c r="A52" s="37"/>
      <c r="B52" s="37"/>
      <c r="C52" s="33"/>
      <c r="D52" s="34"/>
      <c r="F52" s="37"/>
      <c r="G52" s="38"/>
      <c r="H52" s="39"/>
      <c r="I52" s="38"/>
      <c r="J52" s="39"/>
      <c r="K52" s="38"/>
      <c r="L52" s="39"/>
      <c r="M52" s="38"/>
      <c r="N52" s="39"/>
      <c r="O52" s="38"/>
      <c r="P52" s="39"/>
      <c r="Q52" s="38"/>
      <c r="R52" s="39"/>
      <c r="AS52" s="29"/>
    </row>
    <row r="53" spans="1:45" x14ac:dyDescent="0.25">
      <c r="A53" s="37"/>
      <c r="B53" s="27"/>
      <c r="C53" s="42"/>
      <c r="D53" s="43"/>
      <c r="F53" s="27"/>
      <c r="G53" s="38"/>
      <c r="H53" s="39"/>
      <c r="I53" s="38"/>
      <c r="J53" s="39"/>
      <c r="K53" s="38"/>
      <c r="L53" s="39"/>
      <c r="M53" s="38"/>
      <c r="N53" s="39"/>
      <c r="O53" s="38"/>
      <c r="P53" s="39"/>
      <c r="Q53" s="38"/>
      <c r="R53" s="39"/>
      <c r="S53" s="31"/>
      <c r="AS53" s="29"/>
    </row>
    <row r="54" spans="1:45" x14ac:dyDescent="0.25">
      <c r="A54" s="37"/>
      <c r="B54" s="37"/>
      <c r="C54" s="33"/>
      <c r="D54" s="34"/>
      <c r="F54" s="37"/>
      <c r="G54" s="38"/>
      <c r="H54" s="39"/>
      <c r="I54" s="38"/>
      <c r="J54" s="39"/>
      <c r="K54" s="38"/>
      <c r="L54" s="39"/>
      <c r="M54" s="38"/>
      <c r="N54" s="39"/>
      <c r="O54" s="38"/>
      <c r="P54" s="39"/>
      <c r="Q54" s="38"/>
      <c r="R54" s="39"/>
      <c r="AS54" s="29"/>
    </row>
    <row r="55" spans="1:45" x14ac:dyDescent="0.25">
      <c r="A55" s="37"/>
      <c r="B55" s="37"/>
      <c r="C55" s="33"/>
      <c r="D55" s="34"/>
      <c r="F55" s="37"/>
      <c r="G55" s="38"/>
      <c r="H55" s="39"/>
      <c r="I55" s="38"/>
      <c r="J55" s="39"/>
      <c r="K55" s="38"/>
      <c r="L55" s="39"/>
      <c r="M55" s="38"/>
      <c r="N55" s="39"/>
      <c r="O55" s="38"/>
      <c r="P55" s="39"/>
      <c r="Q55" s="38"/>
      <c r="R55" s="39"/>
      <c r="AS55" s="29"/>
    </row>
    <row r="56" spans="1:45" x14ac:dyDescent="0.25">
      <c r="A56" s="37"/>
      <c r="B56" s="37"/>
      <c r="C56" s="33"/>
      <c r="D56" s="34"/>
      <c r="F56" s="37"/>
      <c r="G56" s="38"/>
      <c r="H56" s="39"/>
      <c r="I56" s="38"/>
      <c r="J56" s="39"/>
      <c r="K56" s="38"/>
      <c r="L56" s="39"/>
      <c r="M56" s="38"/>
      <c r="N56" s="39"/>
      <c r="O56" s="38"/>
      <c r="P56" s="39"/>
      <c r="Q56" s="38"/>
      <c r="R56" s="39"/>
      <c r="AS56" s="29"/>
    </row>
    <row r="57" spans="1:45" x14ac:dyDescent="0.25">
      <c r="A57" s="37"/>
      <c r="B57" s="37"/>
      <c r="C57" s="33"/>
      <c r="D57" s="34"/>
      <c r="F57" s="37"/>
      <c r="G57" s="38"/>
      <c r="H57" s="39"/>
      <c r="I57" s="38"/>
      <c r="J57" s="39"/>
      <c r="K57" s="38"/>
      <c r="L57" s="39"/>
      <c r="M57" s="38"/>
      <c r="N57" s="39"/>
      <c r="O57" s="38"/>
      <c r="P57" s="39"/>
      <c r="Q57" s="38"/>
      <c r="R57" s="39"/>
      <c r="AS57" s="29"/>
    </row>
    <row r="58" spans="1:45" s="29" customFormat="1" x14ac:dyDescent="0.25">
      <c r="A58" s="37"/>
      <c r="B58" s="37"/>
      <c r="C58" s="33"/>
      <c r="D58" s="34"/>
      <c r="F58" s="41"/>
      <c r="G58" s="38"/>
      <c r="H58" s="39"/>
      <c r="I58" s="38"/>
      <c r="J58" s="39"/>
      <c r="K58" s="38"/>
      <c r="L58" s="39"/>
      <c r="M58" s="38"/>
      <c r="N58" s="39"/>
      <c r="O58" s="38"/>
      <c r="P58" s="39"/>
      <c r="Q58" s="38"/>
      <c r="R58" s="39"/>
      <c r="Z58" s="30"/>
      <c r="AA58" s="28"/>
      <c r="AB58" s="31"/>
      <c r="AC58" s="31"/>
      <c r="AD58" s="31"/>
      <c r="AE58" s="31"/>
      <c r="AF58" s="31"/>
      <c r="AG58" s="31"/>
      <c r="AH58" s="31"/>
      <c r="AI58" s="31"/>
      <c r="AJ58" s="31"/>
      <c r="AK58" s="31"/>
      <c r="AL58" s="31"/>
      <c r="AM58" s="31"/>
      <c r="AN58" s="31"/>
      <c r="AO58" s="31"/>
      <c r="AP58" s="31"/>
      <c r="AQ58" s="31"/>
      <c r="AR58" s="31"/>
    </row>
    <row r="59" spans="1:45" s="29" customFormat="1" x14ac:dyDescent="0.25">
      <c r="A59" s="37"/>
      <c r="B59" s="27"/>
      <c r="C59" s="42"/>
      <c r="D59" s="43"/>
      <c r="F59" s="27"/>
      <c r="G59" s="38"/>
      <c r="H59" s="39"/>
      <c r="I59" s="38"/>
      <c r="J59" s="39"/>
      <c r="K59" s="38"/>
      <c r="L59" s="39"/>
      <c r="M59" s="38"/>
      <c r="N59" s="39"/>
      <c r="O59" s="38"/>
      <c r="P59" s="39"/>
      <c r="Q59" s="38"/>
      <c r="R59" s="39"/>
      <c r="S59" s="31"/>
      <c r="Z59" s="30"/>
      <c r="AA59" s="28"/>
      <c r="AB59" s="31"/>
      <c r="AC59" s="31"/>
      <c r="AD59" s="31"/>
      <c r="AE59" s="31"/>
      <c r="AF59" s="31"/>
      <c r="AG59" s="31"/>
      <c r="AH59" s="31"/>
      <c r="AI59" s="31"/>
      <c r="AJ59" s="31"/>
      <c r="AK59" s="31"/>
      <c r="AL59" s="31"/>
      <c r="AM59" s="31"/>
      <c r="AN59" s="31"/>
      <c r="AO59" s="31"/>
      <c r="AP59" s="31"/>
      <c r="AQ59" s="31"/>
      <c r="AR59" s="31"/>
    </row>
    <row r="60" spans="1:45" s="29" customFormat="1" x14ac:dyDescent="0.25">
      <c r="A60" s="28"/>
      <c r="B60" s="37"/>
      <c r="C60" s="33"/>
      <c r="D60" s="34"/>
      <c r="F60" s="41"/>
      <c r="G60" s="38"/>
      <c r="H60" s="39"/>
      <c r="I60" s="38"/>
      <c r="J60" s="39"/>
      <c r="K60" s="38"/>
      <c r="L60" s="39"/>
      <c r="M60" s="38"/>
      <c r="N60" s="39"/>
      <c r="O60" s="38"/>
      <c r="P60" s="39"/>
      <c r="Q60" s="38"/>
      <c r="R60" s="39"/>
      <c r="Z60" s="30"/>
      <c r="AA60" s="28"/>
      <c r="AB60" s="31"/>
      <c r="AC60" s="31"/>
      <c r="AD60" s="31"/>
      <c r="AE60" s="31"/>
      <c r="AF60" s="31"/>
      <c r="AG60" s="31"/>
      <c r="AH60" s="31"/>
      <c r="AI60" s="31"/>
      <c r="AJ60" s="31"/>
      <c r="AK60" s="31"/>
      <c r="AL60" s="31"/>
      <c r="AM60" s="31"/>
      <c r="AN60" s="31"/>
      <c r="AO60" s="31"/>
      <c r="AP60" s="31"/>
      <c r="AQ60" s="31"/>
      <c r="AR60" s="31"/>
    </row>
    <row r="61" spans="1:45" s="29" customFormat="1" x14ac:dyDescent="0.25">
      <c r="A61" s="28"/>
      <c r="B61" s="37"/>
      <c r="C61" s="33"/>
      <c r="D61" s="34"/>
      <c r="F61" s="41"/>
      <c r="G61" s="38"/>
      <c r="H61" s="39"/>
      <c r="I61" s="38"/>
      <c r="J61" s="39"/>
      <c r="K61" s="38"/>
      <c r="L61" s="39"/>
      <c r="M61" s="38"/>
      <c r="N61" s="39"/>
      <c r="O61" s="38"/>
      <c r="P61" s="39"/>
      <c r="Q61" s="38"/>
      <c r="R61" s="39"/>
      <c r="Z61" s="30"/>
      <c r="AA61" s="28"/>
      <c r="AB61" s="31"/>
      <c r="AC61" s="31"/>
      <c r="AD61" s="31"/>
      <c r="AE61" s="31"/>
      <c r="AF61" s="31"/>
      <c r="AG61" s="31"/>
      <c r="AH61" s="31"/>
      <c r="AI61" s="31"/>
      <c r="AJ61" s="31"/>
      <c r="AK61" s="31"/>
      <c r="AL61" s="31"/>
      <c r="AM61" s="31"/>
      <c r="AN61" s="31"/>
      <c r="AO61" s="31"/>
      <c r="AP61" s="31"/>
      <c r="AQ61" s="31"/>
      <c r="AR61" s="31"/>
    </row>
    <row r="62" spans="1:45" s="29" customFormat="1" x14ac:dyDescent="0.25">
      <c r="A62" s="37"/>
      <c r="B62" s="27"/>
      <c r="C62" s="42"/>
      <c r="D62" s="43"/>
      <c r="F62" s="27"/>
      <c r="G62" s="38"/>
      <c r="H62" s="39"/>
      <c r="I62" s="38"/>
      <c r="J62" s="39"/>
      <c r="K62" s="38"/>
      <c r="L62" s="39"/>
      <c r="M62" s="38"/>
      <c r="N62" s="39"/>
      <c r="O62" s="38"/>
      <c r="P62" s="39"/>
      <c r="Q62" s="38"/>
      <c r="R62" s="39"/>
      <c r="S62" s="31"/>
      <c r="Z62" s="30"/>
      <c r="AA62" s="28"/>
      <c r="AB62" s="31"/>
      <c r="AC62" s="31"/>
      <c r="AD62" s="31"/>
      <c r="AE62" s="31"/>
      <c r="AF62" s="31"/>
      <c r="AG62" s="31"/>
      <c r="AH62" s="31"/>
      <c r="AI62" s="31"/>
      <c r="AJ62" s="31"/>
      <c r="AK62" s="31"/>
      <c r="AL62" s="31"/>
      <c r="AM62" s="31"/>
      <c r="AN62" s="31"/>
      <c r="AO62" s="31"/>
      <c r="AP62" s="31"/>
      <c r="AQ62" s="31"/>
      <c r="AR62" s="31"/>
    </row>
    <row r="63" spans="1:45" s="29" customFormat="1" x14ac:dyDescent="0.25">
      <c r="A63" s="28"/>
      <c r="B63" s="37"/>
      <c r="C63" s="33"/>
      <c r="D63" s="34"/>
      <c r="F63" s="41"/>
      <c r="G63" s="38"/>
      <c r="H63" s="39"/>
      <c r="I63" s="38"/>
      <c r="J63" s="39"/>
      <c r="K63" s="38"/>
      <c r="L63" s="39"/>
      <c r="M63" s="38"/>
      <c r="N63" s="39"/>
      <c r="O63" s="38"/>
      <c r="P63" s="39"/>
      <c r="Q63" s="38"/>
      <c r="R63" s="39"/>
      <c r="Z63" s="30"/>
      <c r="AA63" s="28"/>
      <c r="AB63" s="31"/>
      <c r="AC63" s="31"/>
      <c r="AD63" s="31"/>
      <c r="AE63" s="31"/>
      <c r="AF63" s="31"/>
      <c r="AG63" s="31"/>
      <c r="AH63" s="31"/>
      <c r="AI63" s="31"/>
      <c r="AJ63" s="31"/>
      <c r="AK63" s="31"/>
      <c r="AL63" s="31"/>
      <c r="AM63" s="31"/>
      <c r="AN63" s="31"/>
      <c r="AO63" s="31"/>
      <c r="AP63" s="31"/>
      <c r="AQ63" s="31"/>
      <c r="AR63" s="31"/>
    </row>
    <row r="64" spans="1:45" s="29" customFormat="1" x14ac:dyDescent="0.25">
      <c r="A64" s="28"/>
      <c r="B64" s="37"/>
      <c r="C64" s="33"/>
      <c r="D64" s="34"/>
      <c r="F64" s="41"/>
      <c r="G64" s="38"/>
      <c r="H64" s="39"/>
      <c r="I64" s="38"/>
      <c r="J64" s="39"/>
      <c r="K64" s="38"/>
      <c r="L64" s="39"/>
      <c r="M64" s="38"/>
      <c r="N64" s="39"/>
      <c r="O64" s="38"/>
      <c r="P64" s="39"/>
      <c r="Q64" s="38"/>
      <c r="R64" s="39"/>
      <c r="Z64" s="30"/>
      <c r="AA64" s="28"/>
      <c r="AB64" s="31"/>
      <c r="AC64" s="31"/>
      <c r="AD64" s="31"/>
      <c r="AE64" s="31"/>
      <c r="AF64" s="31"/>
      <c r="AG64" s="31"/>
      <c r="AH64" s="31"/>
      <c r="AI64" s="31"/>
      <c r="AJ64" s="31"/>
      <c r="AK64" s="31"/>
      <c r="AL64" s="31"/>
      <c r="AM64" s="31"/>
      <c r="AN64" s="31"/>
      <c r="AO64" s="31"/>
      <c r="AP64" s="31"/>
      <c r="AQ64" s="31"/>
      <c r="AR64" s="31"/>
    </row>
    <row r="65" spans="1:45" s="29" customFormat="1" x14ac:dyDescent="0.25">
      <c r="A65" s="37"/>
      <c r="B65" s="27"/>
      <c r="C65" s="42"/>
      <c r="D65" s="43"/>
      <c r="F65" s="27"/>
      <c r="G65" s="38"/>
      <c r="H65" s="39"/>
      <c r="I65" s="38"/>
      <c r="J65" s="39"/>
      <c r="K65" s="38"/>
      <c r="L65" s="39"/>
      <c r="M65" s="38"/>
      <c r="N65" s="39"/>
      <c r="O65" s="38"/>
      <c r="P65" s="39"/>
      <c r="Q65" s="38"/>
      <c r="R65" s="39"/>
      <c r="S65" s="31"/>
      <c r="Z65" s="30"/>
      <c r="AA65" s="28"/>
      <c r="AB65" s="31"/>
      <c r="AC65" s="31"/>
      <c r="AD65" s="31"/>
      <c r="AE65" s="31"/>
      <c r="AF65" s="31"/>
      <c r="AG65" s="31"/>
      <c r="AH65" s="31"/>
      <c r="AI65" s="31"/>
      <c r="AJ65" s="31"/>
      <c r="AK65" s="31"/>
      <c r="AL65" s="31"/>
      <c r="AM65" s="31"/>
      <c r="AN65" s="31"/>
      <c r="AO65" s="31"/>
      <c r="AP65" s="31"/>
      <c r="AQ65" s="31"/>
      <c r="AR65" s="31"/>
    </row>
    <row r="66" spans="1:45" s="29" customFormat="1" x14ac:dyDescent="0.25">
      <c r="A66" s="28"/>
      <c r="B66" s="37"/>
      <c r="C66" s="33"/>
      <c r="D66" s="34"/>
      <c r="F66" s="41"/>
      <c r="G66" s="38"/>
      <c r="H66" s="39"/>
      <c r="I66" s="38"/>
      <c r="J66" s="39"/>
      <c r="K66" s="38"/>
      <c r="L66" s="39"/>
      <c r="M66" s="38"/>
      <c r="N66" s="39"/>
      <c r="O66" s="38"/>
      <c r="P66" s="39"/>
      <c r="Q66" s="38"/>
      <c r="R66" s="39"/>
      <c r="Z66" s="30"/>
      <c r="AA66" s="28"/>
      <c r="AB66" s="31"/>
      <c r="AC66" s="31"/>
      <c r="AD66" s="31"/>
      <c r="AE66" s="31"/>
      <c r="AF66" s="31"/>
      <c r="AG66" s="31"/>
      <c r="AH66" s="31"/>
      <c r="AI66" s="31"/>
      <c r="AJ66" s="31"/>
      <c r="AK66" s="31"/>
      <c r="AL66" s="31"/>
      <c r="AM66" s="31"/>
      <c r="AN66" s="31"/>
      <c r="AO66" s="31"/>
      <c r="AP66" s="31"/>
      <c r="AQ66" s="31"/>
      <c r="AR66" s="31"/>
    </row>
    <row r="67" spans="1:45" s="29" customFormat="1" x14ac:dyDescent="0.25">
      <c r="A67" s="28"/>
      <c r="B67" s="37"/>
      <c r="C67" s="33"/>
      <c r="D67" s="34"/>
      <c r="F67" s="41"/>
      <c r="G67" s="38"/>
      <c r="H67" s="39"/>
      <c r="I67" s="38"/>
      <c r="J67" s="39"/>
      <c r="K67" s="38"/>
      <c r="L67" s="39"/>
      <c r="M67" s="38"/>
      <c r="N67" s="39"/>
      <c r="O67" s="38"/>
      <c r="P67" s="39"/>
      <c r="Q67" s="38"/>
      <c r="R67" s="39"/>
      <c r="Z67" s="30"/>
      <c r="AA67" s="28"/>
      <c r="AB67" s="31"/>
      <c r="AC67" s="31"/>
      <c r="AD67" s="31"/>
      <c r="AE67" s="31"/>
      <c r="AF67" s="31"/>
      <c r="AG67" s="31"/>
      <c r="AH67" s="31"/>
      <c r="AI67" s="31"/>
      <c r="AJ67" s="31"/>
      <c r="AK67" s="31"/>
      <c r="AL67" s="31"/>
      <c r="AM67" s="31"/>
      <c r="AN67" s="31"/>
      <c r="AO67" s="31"/>
      <c r="AP67" s="31"/>
      <c r="AQ67" s="31"/>
      <c r="AR67" s="31"/>
    </row>
    <row r="68" spans="1:45" s="29" customFormat="1" x14ac:dyDescent="0.25">
      <c r="A68" s="37"/>
      <c r="B68" s="27"/>
      <c r="C68" s="42"/>
      <c r="D68" s="43"/>
      <c r="F68" s="27"/>
      <c r="G68" s="38"/>
      <c r="H68" s="39"/>
      <c r="I68" s="38"/>
      <c r="J68" s="39"/>
      <c r="K68" s="38"/>
      <c r="L68" s="39"/>
      <c r="M68" s="38"/>
      <c r="N68" s="39"/>
      <c r="O68" s="38"/>
      <c r="P68" s="39"/>
      <c r="Q68" s="38"/>
      <c r="R68" s="39"/>
      <c r="S68" s="31"/>
      <c r="Z68" s="30"/>
      <c r="AA68" s="28"/>
      <c r="AB68" s="31"/>
      <c r="AC68" s="31"/>
      <c r="AD68" s="31"/>
      <c r="AE68" s="31"/>
      <c r="AF68" s="31"/>
      <c r="AG68" s="31"/>
      <c r="AH68" s="31"/>
      <c r="AI68" s="31"/>
      <c r="AJ68" s="31"/>
      <c r="AK68" s="31"/>
      <c r="AL68" s="31"/>
      <c r="AM68" s="31"/>
      <c r="AN68" s="31"/>
      <c r="AO68" s="31"/>
      <c r="AP68" s="31"/>
      <c r="AQ68" s="31"/>
      <c r="AR68" s="31"/>
    </row>
    <row r="69" spans="1:45" s="29" customFormat="1" x14ac:dyDescent="0.25">
      <c r="A69" s="28"/>
      <c r="B69" s="37"/>
      <c r="C69" s="33"/>
      <c r="D69" s="34"/>
      <c r="F69" s="41"/>
      <c r="G69" s="38"/>
      <c r="H69" s="39"/>
      <c r="I69" s="38"/>
      <c r="J69" s="39"/>
      <c r="K69" s="38"/>
      <c r="L69" s="39"/>
      <c r="M69" s="38"/>
      <c r="N69" s="39"/>
      <c r="O69" s="38"/>
      <c r="P69" s="39"/>
      <c r="Q69" s="38"/>
      <c r="R69" s="39"/>
      <c r="Z69" s="30"/>
      <c r="AA69" s="28"/>
      <c r="AB69" s="31"/>
      <c r="AC69" s="31"/>
      <c r="AD69" s="31"/>
      <c r="AE69" s="31"/>
      <c r="AF69" s="31"/>
      <c r="AG69" s="31"/>
      <c r="AH69" s="31"/>
      <c r="AI69" s="31"/>
      <c r="AJ69" s="31"/>
      <c r="AK69" s="31"/>
      <c r="AL69" s="31"/>
      <c r="AM69" s="31"/>
      <c r="AN69" s="31"/>
      <c r="AO69" s="31"/>
      <c r="AP69" s="31"/>
      <c r="AQ69" s="31"/>
      <c r="AR69" s="31"/>
    </row>
    <row r="70" spans="1:45" s="29" customFormat="1" x14ac:dyDescent="0.25">
      <c r="A70" s="28"/>
      <c r="B70" s="37"/>
      <c r="C70" s="33"/>
      <c r="D70" s="34"/>
      <c r="F70" s="41"/>
      <c r="G70" s="38"/>
      <c r="H70" s="39"/>
      <c r="I70" s="38"/>
      <c r="J70" s="39"/>
      <c r="K70" s="38"/>
      <c r="L70" s="39"/>
      <c r="M70" s="38"/>
      <c r="N70" s="39"/>
      <c r="O70" s="38"/>
      <c r="P70" s="39"/>
      <c r="Q70" s="38"/>
      <c r="R70" s="39"/>
      <c r="Z70" s="30"/>
      <c r="AA70" s="28"/>
      <c r="AB70" s="31"/>
      <c r="AC70" s="31"/>
      <c r="AD70" s="31"/>
      <c r="AE70" s="31"/>
      <c r="AF70" s="31"/>
      <c r="AG70" s="31"/>
      <c r="AH70" s="31"/>
      <c r="AI70" s="31"/>
      <c r="AJ70" s="31"/>
      <c r="AK70" s="31"/>
      <c r="AL70" s="31"/>
      <c r="AM70" s="31"/>
      <c r="AN70" s="31"/>
      <c r="AO70" s="31"/>
      <c r="AP70" s="31"/>
      <c r="AQ70" s="31"/>
      <c r="AR70" s="31"/>
    </row>
    <row r="71" spans="1:45" s="29" customFormat="1" x14ac:dyDescent="0.25">
      <c r="A71" s="37"/>
      <c r="B71" s="27"/>
      <c r="C71" s="42"/>
      <c r="D71" s="43"/>
      <c r="F71" s="27"/>
      <c r="G71" s="38"/>
      <c r="H71" s="39"/>
      <c r="I71" s="38"/>
      <c r="J71" s="39"/>
      <c r="K71" s="38"/>
      <c r="L71" s="39"/>
      <c r="M71" s="38"/>
      <c r="N71" s="39"/>
      <c r="O71" s="38"/>
      <c r="P71" s="39"/>
      <c r="Q71" s="38"/>
      <c r="R71" s="39"/>
      <c r="S71" s="31"/>
      <c r="Z71" s="30"/>
      <c r="AA71" s="28"/>
      <c r="AB71" s="31"/>
      <c r="AC71" s="31"/>
      <c r="AD71" s="31"/>
      <c r="AE71" s="31"/>
      <c r="AF71" s="31"/>
      <c r="AG71" s="31"/>
      <c r="AH71" s="31"/>
      <c r="AI71" s="31"/>
      <c r="AJ71" s="31"/>
      <c r="AK71" s="31"/>
      <c r="AL71" s="31"/>
      <c r="AM71" s="31"/>
      <c r="AN71" s="31"/>
      <c r="AO71" s="31"/>
      <c r="AP71" s="31"/>
      <c r="AQ71" s="31"/>
      <c r="AR71" s="31"/>
    </row>
    <row r="72" spans="1:45" s="29" customFormat="1" x14ac:dyDescent="0.25">
      <c r="A72" s="28"/>
      <c r="B72" s="37"/>
      <c r="C72" s="33"/>
      <c r="D72" s="34"/>
      <c r="F72" s="41"/>
      <c r="G72" s="38"/>
      <c r="H72" s="39"/>
      <c r="I72" s="38"/>
      <c r="J72" s="39"/>
      <c r="K72" s="38"/>
      <c r="L72" s="39"/>
      <c r="M72" s="38"/>
      <c r="N72" s="39"/>
      <c r="O72" s="38"/>
      <c r="P72" s="39"/>
      <c r="Q72" s="38"/>
      <c r="R72" s="39"/>
      <c r="Z72" s="30"/>
      <c r="AA72" s="28"/>
      <c r="AB72" s="31"/>
      <c r="AC72" s="31"/>
      <c r="AD72" s="31"/>
      <c r="AE72" s="31"/>
      <c r="AF72" s="31"/>
      <c r="AG72" s="31"/>
      <c r="AH72" s="31"/>
      <c r="AI72" s="31"/>
      <c r="AJ72" s="31"/>
      <c r="AK72" s="31"/>
      <c r="AL72" s="31"/>
      <c r="AM72" s="31"/>
      <c r="AN72" s="31"/>
      <c r="AO72" s="31"/>
      <c r="AP72" s="31"/>
      <c r="AQ72" s="31"/>
      <c r="AR72" s="31"/>
    </row>
    <row r="73" spans="1:45" s="29" customFormat="1" x14ac:dyDescent="0.25">
      <c r="A73" s="37"/>
      <c r="B73" s="37"/>
      <c r="C73" s="33"/>
      <c r="D73" s="34"/>
      <c r="F73" s="37"/>
      <c r="G73" s="38"/>
      <c r="H73" s="39"/>
      <c r="I73" s="38"/>
      <c r="J73" s="39"/>
      <c r="K73" s="38"/>
      <c r="L73" s="39"/>
      <c r="M73" s="38"/>
      <c r="N73" s="39"/>
      <c r="O73" s="38"/>
      <c r="P73" s="39"/>
      <c r="Q73" s="38"/>
      <c r="R73" s="39"/>
      <c r="Z73" s="30"/>
      <c r="AA73" s="28"/>
      <c r="AB73" s="31"/>
      <c r="AC73" s="31"/>
      <c r="AD73" s="31"/>
      <c r="AE73" s="31"/>
      <c r="AF73" s="31"/>
      <c r="AG73" s="31"/>
      <c r="AH73" s="31"/>
      <c r="AI73" s="31"/>
      <c r="AJ73" s="31"/>
      <c r="AK73" s="31"/>
      <c r="AL73" s="31"/>
      <c r="AM73" s="31"/>
      <c r="AN73" s="31"/>
      <c r="AO73" s="31"/>
      <c r="AP73" s="31"/>
      <c r="AQ73" s="31"/>
      <c r="AR73" s="31"/>
    </row>
    <row r="74" spans="1:45" s="29" customFormat="1" x14ac:dyDescent="0.25">
      <c r="A74" s="37"/>
      <c r="B74" s="37"/>
      <c r="C74" s="33"/>
      <c r="D74" s="34"/>
      <c r="F74" s="37"/>
      <c r="G74" s="38"/>
      <c r="H74" s="39"/>
      <c r="I74" s="38"/>
      <c r="J74" s="39"/>
      <c r="K74" s="38"/>
      <c r="L74" s="39"/>
      <c r="M74" s="38"/>
      <c r="N74" s="39"/>
      <c r="O74" s="38"/>
      <c r="P74" s="39"/>
      <c r="Q74" s="38"/>
      <c r="R74" s="39"/>
      <c r="Z74" s="30"/>
      <c r="AA74" s="28"/>
      <c r="AB74" s="31"/>
      <c r="AC74" s="31"/>
      <c r="AD74" s="31"/>
      <c r="AE74" s="31"/>
      <c r="AF74" s="31"/>
      <c r="AG74" s="31"/>
      <c r="AH74" s="31"/>
      <c r="AI74" s="31"/>
      <c r="AJ74" s="31"/>
      <c r="AK74" s="31"/>
      <c r="AL74" s="31"/>
      <c r="AM74" s="31"/>
      <c r="AN74" s="31"/>
      <c r="AO74" s="31"/>
      <c r="AP74" s="31"/>
      <c r="AQ74" s="31"/>
      <c r="AR74" s="31"/>
    </row>
    <row r="75" spans="1:45" s="29" customFormat="1" x14ac:dyDescent="0.25">
      <c r="A75" s="37"/>
      <c r="B75" s="37"/>
      <c r="C75" s="33"/>
      <c r="D75" s="34"/>
      <c r="F75" s="37"/>
      <c r="G75" s="38"/>
      <c r="H75" s="39"/>
      <c r="I75" s="38"/>
      <c r="J75" s="39"/>
      <c r="K75" s="38"/>
      <c r="L75" s="39"/>
      <c r="M75" s="38"/>
      <c r="N75" s="39"/>
      <c r="O75" s="38"/>
      <c r="P75" s="39"/>
      <c r="Q75" s="38"/>
      <c r="R75" s="39"/>
      <c r="Z75" s="30"/>
      <c r="AA75" s="28"/>
      <c r="AB75" s="31"/>
      <c r="AC75" s="31"/>
      <c r="AD75" s="31"/>
      <c r="AE75" s="31"/>
      <c r="AF75" s="31"/>
      <c r="AG75" s="31"/>
      <c r="AH75" s="31"/>
      <c r="AI75" s="31"/>
      <c r="AJ75" s="31"/>
      <c r="AK75" s="31"/>
      <c r="AL75" s="31"/>
      <c r="AM75" s="31"/>
      <c r="AN75" s="31"/>
      <c r="AO75" s="31"/>
      <c r="AP75" s="31"/>
      <c r="AQ75" s="31"/>
      <c r="AR75" s="31"/>
    </row>
    <row r="76" spans="1:45" s="29" customFormat="1" x14ac:dyDescent="0.25">
      <c r="A76" s="37"/>
      <c r="B76" s="37"/>
      <c r="C76" s="33"/>
      <c r="D76" s="34"/>
      <c r="F76" s="37"/>
      <c r="G76" s="38"/>
      <c r="H76" s="39"/>
      <c r="I76" s="38"/>
      <c r="J76" s="39"/>
      <c r="K76" s="38"/>
      <c r="L76" s="39"/>
      <c r="M76" s="38"/>
      <c r="N76" s="39"/>
      <c r="O76" s="38"/>
      <c r="P76" s="39"/>
      <c r="Q76" s="38"/>
      <c r="R76" s="39"/>
      <c r="Z76" s="30"/>
      <c r="AA76" s="28"/>
      <c r="AB76" s="31"/>
      <c r="AC76" s="31"/>
      <c r="AD76" s="31"/>
      <c r="AE76" s="31"/>
      <c r="AF76" s="31"/>
      <c r="AG76" s="31"/>
      <c r="AH76" s="31"/>
      <c r="AI76" s="31"/>
      <c r="AJ76" s="31"/>
      <c r="AK76" s="31"/>
      <c r="AL76" s="31"/>
      <c r="AM76" s="31"/>
      <c r="AN76" s="31"/>
      <c r="AO76" s="31"/>
      <c r="AP76" s="31"/>
      <c r="AQ76" s="31"/>
      <c r="AR76" s="31"/>
    </row>
    <row r="77" spans="1:45" s="29" customFormat="1" x14ac:dyDescent="0.25">
      <c r="A77" s="37"/>
      <c r="B77" s="37"/>
      <c r="C77" s="33"/>
      <c r="D77" s="34"/>
      <c r="F77" s="37"/>
      <c r="G77" s="38"/>
      <c r="H77" s="39"/>
      <c r="I77" s="38"/>
      <c r="J77" s="39"/>
      <c r="K77" s="38"/>
      <c r="L77" s="39"/>
      <c r="M77" s="38"/>
      <c r="N77" s="39"/>
      <c r="O77" s="38"/>
      <c r="P77" s="39"/>
      <c r="Q77" s="38"/>
      <c r="R77" s="39"/>
      <c r="Z77" s="30"/>
      <c r="AA77" s="28"/>
      <c r="AB77" s="31"/>
      <c r="AC77" s="31"/>
      <c r="AD77" s="31"/>
      <c r="AE77" s="31"/>
      <c r="AF77" s="31"/>
      <c r="AG77" s="31"/>
      <c r="AH77" s="31"/>
      <c r="AI77" s="31"/>
      <c r="AJ77" s="31"/>
      <c r="AK77" s="31"/>
      <c r="AL77" s="31"/>
      <c r="AM77" s="31"/>
      <c r="AN77" s="31"/>
      <c r="AO77" s="31"/>
      <c r="AP77" s="31"/>
      <c r="AQ77" s="31"/>
      <c r="AR77" s="31"/>
    </row>
    <row r="78" spans="1:45" s="29" customFormat="1" x14ac:dyDescent="0.25">
      <c r="A78" s="37"/>
      <c r="B78" s="37"/>
      <c r="C78" s="33"/>
      <c r="D78" s="34"/>
      <c r="F78" s="37"/>
      <c r="G78" s="38"/>
      <c r="H78" s="39"/>
      <c r="I78" s="38"/>
      <c r="J78" s="39"/>
      <c r="K78" s="38"/>
      <c r="L78" s="39"/>
      <c r="M78" s="38"/>
      <c r="N78" s="39"/>
      <c r="O78" s="38"/>
      <c r="P78" s="39"/>
      <c r="Q78" s="38"/>
      <c r="R78" s="39"/>
      <c r="Z78" s="30"/>
      <c r="AA78" s="28"/>
      <c r="AB78" s="31"/>
      <c r="AC78" s="31"/>
      <c r="AD78" s="31"/>
      <c r="AE78" s="31"/>
      <c r="AF78" s="31"/>
      <c r="AG78" s="31"/>
      <c r="AH78" s="31"/>
      <c r="AI78" s="31"/>
      <c r="AJ78" s="31"/>
      <c r="AK78" s="31"/>
      <c r="AL78" s="31"/>
      <c r="AM78" s="31"/>
      <c r="AN78" s="31"/>
      <c r="AO78" s="31"/>
      <c r="AP78" s="31"/>
      <c r="AQ78" s="31"/>
      <c r="AR78" s="31"/>
    </row>
    <row r="79" spans="1:45" s="29" customFormat="1" x14ac:dyDescent="0.25">
      <c r="A79" s="28"/>
      <c r="B79" s="28"/>
      <c r="F79" s="28"/>
      <c r="Z79" s="30"/>
      <c r="AA79" s="28"/>
      <c r="AB79" s="31"/>
      <c r="AC79" s="31"/>
      <c r="AD79" s="31"/>
      <c r="AE79" s="31"/>
      <c r="AF79" s="31"/>
      <c r="AG79" s="31"/>
      <c r="AH79" s="31"/>
      <c r="AI79" s="31"/>
      <c r="AJ79" s="31"/>
      <c r="AK79" s="31"/>
      <c r="AL79" s="31"/>
      <c r="AM79" s="31"/>
      <c r="AN79" s="31"/>
      <c r="AO79" s="31"/>
      <c r="AP79" s="31"/>
      <c r="AQ79" s="31"/>
      <c r="AR79" s="31"/>
      <c r="AS79" s="1"/>
    </row>
    <row r="80" spans="1:45" s="29" customFormat="1" x14ac:dyDescent="0.25">
      <c r="A80" s="28"/>
      <c r="B80" s="37"/>
      <c r="C80" s="33"/>
      <c r="D80" s="34"/>
      <c r="F80" s="41"/>
      <c r="G80" s="38"/>
      <c r="H80" s="39"/>
      <c r="I80" s="38"/>
      <c r="J80" s="39"/>
      <c r="K80" s="38"/>
      <c r="L80" s="39"/>
      <c r="M80" s="38"/>
      <c r="N80" s="39"/>
      <c r="O80" s="38"/>
      <c r="P80" s="39"/>
      <c r="Q80" s="38"/>
      <c r="R80" s="39"/>
      <c r="Z80" s="30"/>
      <c r="AA80" s="28"/>
      <c r="AB80" s="31"/>
      <c r="AC80" s="31"/>
      <c r="AD80" s="31"/>
      <c r="AE80" s="31"/>
      <c r="AF80" s="31"/>
      <c r="AG80" s="31"/>
      <c r="AH80" s="31"/>
      <c r="AI80" s="31"/>
      <c r="AJ80" s="31"/>
      <c r="AK80" s="31"/>
      <c r="AL80" s="31"/>
      <c r="AM80" s="31"/>
      <c r="AN80" s="31"/>
      <c r="AO80" s="31"/>
      <c r="AP80" s="31"/>
      <c r="AQ80" s="31"/>
      <c r="AR80" s="31"/>
      <c r="AS80" s="1"/>
    </row>
    <row r="81" spans="1:45" s="29" customFormat="1" x14ac:dyDescent="0.25">
      <c r="A81" s="28"/>
      <c r="B81" s="37"/>
      <c r="C81" s="33"/>
      <c r="D81" s="34"/>
      <c r="F81" s="41"/>
      <c r="G81" s="38"/>
      <c r="H81" s="39"/>
      <c r="I81" s="38"/>
      <c r="J81" s="39"/>
      <c r="K81" s="38"/>
      <c r="L81" s="39"/>
      <c r="M81" s="38"/>
      <c r="N81" s="39"/>
      <c r="O81" s="38"/>
      <c r="P81" s="39"/>
      <c r="Q81" s="38"/>
      <c r="R81" s="39"/>
      <c r="Z81" s="30"/>
      <c r="AA81" s="28"/>
      <c r="AB81" s="31"/>
      <c r="AC81" s="31"/>
      <c r="AD81" s="31"/>
      <c r="AE81" s="31"/>
      <c r="AF81" s="31"/>
      <c r="AG81" s="31"/>
      <c r="AH81" s="31"/>
      <c r="AI81" s="31"/>
      <c r="AJ81" s="31"/>
      <c r="AK81" s="31"/>
      <c r="AL81" s="31"/>
      <c r="AM81" s="31"/>
      <c r="AN81" s="31"/>
      <c r="AO81" s="31"/>
      <c r="AP81" s="31"/>
      <c r="AQ81" s="31"/>
      <c r="AR81" s="31"/>
      <c r="AS81" s="1"/>
    </row>
    <row r="82" spans="1:45" s="29" customFormat="1" x14ac:dyDescent="0.25">
      <c r="A82" s="28"/>
      <c r="B82" s="37"/>
      <c r="C82" s="33"/>
      <c r="D82" s="34"/>
      <c r="F82" s="41"/>
      <c r="G82" s="38"/>
      <c r="H82" s="39"/>
      <c r="I82" s="38"/>
      <c r="J82" s="39"/>
      <c r="K82" s="38"/>
      <c r="L82" s="39"/>
      <c r="M82" s="38"/>
      <c r="N82" s="39"/>
      <c r="O82" s="38"/>
      <c r="P82" s="39"/>
      <c r="Q82" s="38"/>
      <c r="R82" s="39"/>
      <c r="Z82" s="30"/>
      <c r="AA82" s="28"/>
      <c r="AB82" s="31"/>
      <c r="AC82" s="31"/>
      <c r="AD82" s="31"/>
      <c r="AE82" s="31"/>
      <c r="AF82" s="31"/>
      <c r="AG82" s="31"/>
      <c r="AH82" s="31"/>
      <c r="AI82" s="31"/>
      <c r="AJ82" s="31"/>
      <c r="AK82" s="31"/>
      <c r="AL82" s="31"/>
      <c r="AM82" s="31"/>
      <c r="AN82" s="31"/>
      <c r="AO82" s="31"/>
      <c r="AP82" s="31"/>
      <c r="AQ82" s="31"/>
      <c r="AR82" s="31"/>
      <c r="AS82" s="1"/>
    </row>
    <row r="83" spans="1:45" s="29" customFormat="1" x14ac:dyDescent="0.25">
      <c r="A83" s="28"/>
      <c r="B83" s="28"/>
      <c r="C83" s="36"/>
      <c r="D83" s="36"/>
      <c r="F83" s="28"/>
      <c r="H83" s="35"/>
      <c r="J83" s="35"/>
      <c r="L83" s="35"/>
      <c r="N83" s="35"/>
      <c r="P83" s="35"/>
      <c r="R83" s="35"/>
      <c r="Z83" s="30"/>
      <c r="AA83" s="28"/>
      <c r="AB83" s="31"/>
      <c r="AC83" s="31"/>
      <c r="AD83" s="31"/>
      <c r="AE83" s="31"/>
      <c r="AF83" s="31"/>
      <c r="AG83" s="31"/>
      <c r="AH83" s="31"/>
      <c r="AI83" s="31"/>
      <c r="AJ83" s="31"/>
      <c r="AK83" s="31"/>
      <c r="AL83" s="31"/>
      <c r="AM83" s="31"/>
      <c r="AN83" s="31"/>
      <c r="AO83" s="31"/>
      <c r="AP83" s="31"/>
      <c r="AQ83" s="31"/>
      <c r="AR83" s="31"/>
      <c r="AS83" s="1"/>
    </row>
    <row r="84" spans="1:45" s="29" customFormat="1" x14ac:dyDescent="0.25">
      <c r="A84" s="28"/>
      <c r="B84" s="28"/>
      <c r="C84" s="36"/>
      <c r="D84" s="36"/>
      <c r="F84" s="28"/>
      <c r="H84" s="35"/>
      <c r="J84" s="35"/>
      <c r="L84" s="35"/>
      <c r="N84" s="35"/>
      <c r="P84" s="35"/>
      <c r="R84" s="35"/>
      <c r="Z84" s="30"/>
      <c r="AA84" s="28"/>
      <c r="AB84" s="31"/>
      <c r="AC84" s="31"/>
      <c r="AD84" s="31"/>
      <c r="AE84" s="31"/>
      <c r="AF84" s="31"/>
      <c r="AG84" s="31"/>
      <c r="AH84" s="31"/>
      <c r="AI84" s="31"/>
      <c r="AJ84" s="31"/>
      <c r="AK84" s="31"/>
      <c r="AL84" s="31"/>
      <c r="AM84" s="31"/>
      <c r="AN84" s="31"/>
      <c r="AO84" s="31"/>
      <c r="AP84" s="31"/>
      <c r="AQ84" s="31"/>
      <c r="AR84" s="31"/>
      <c r="AS84" s="1"/>
    </row>
    <row r="85" spans="1:45" s="29" customFormat="1" x14ac:dyDescent="0.25">
      <c r="A85" s="28"/>
      <c r="B85" s="28"/>
      <c r="F85" s="28"/>
      <c r="Z85" s="30"/>
      <c r="AA85" s="28"/>
      <c r="AB85" s="31"/>
      <c r="AC85" s="31"/>
      <c r="AD85" s="31"/>
      <c r="AE85" s="31"/>
      <c r="AF85" s="31"/>
      <c r="AG85" s="31"/>
      <c r="AH85" s="31"/>
      <c r="AI85" s="31"/>
      <c r="AJ85" s="31"/>
      <c r="AK85" s="31"/>
      <c r="AL85" s="31"/>
      <c r="AM85" s="31"/>
      <c r="AN85" s="31"/>
      <c r="AO85" s="31"/>
      <c r="AP85" s="31"/>
      <c r="AQ85" s="31"/>
      <c r="AR85" s="31"/>
      <c r="AS85" s="1"/>
    </row>
    <row r="86" spans="1:45" s="29" customFormat="1" x14ac:dyDescent="0.25">
      <c r="A86" s="50" t="s">
        <v>32</v>
      </c>
      <c r="B86" s="45"/>
      <c r="C86" s="46"/>
      <c r="D86" s="46"/>
      <c r="E86" s="46"/>
      <c r="F86" s="45"/>
      <c r="G86" s="46"/>
      <c r="H86" s="46"/>
      <c r="I86" s="46"/>
      <c r="J86" s="46"/>
      <c r="K86" s="46"/>
      <c r="L86" s="46"/>
      <c r="M86" s="46"/>
      <c r="N86" s="46"/>
      <c r="O86" s="46"/>
      <c r="P86" s="46"/>
      <c r="Q86" s="46"/>
      <c r="R86" s="46"/>
      <c r="S86" s="46"/>
      <c r="T86" s="46"/>
      <c r="U86" s="46"/>
      <c r="V86" s="46"/>
      <c r="W86" s="46"/>
      <c r="X86" s="46"/>
      <c r="Y86" s="46"/>
      <c r="Z86" s="47"/>
      <c r="AA86" s="45"/>
      <c r="AB86" s="48"/>
      <c r="AC86" s="48"/>
      <c r="AD86" s="48"/>
      <c r="AE86" s="48"/>
      <c r="AF86" s="48"/>
      <c r="AG86" s="48"/>
      <c r="AH86" s="48"/>
      <c r="AI86" s="48"/>
      <c r="AJ86" s="48"/>
      <c r="AK86" s="48"/>
      <c r="AL86" s="48"/>
      <c r="AM86" s="48"/>
      <c r="AN86" s="48"/>
      <c r="AO86" s="48"/>
      <c r="AP86" s="48"/>
      <c r="AQ86" s="48"/>
      <c r="AR86" s="48"/>
      <c r="AS86" s="49"/>
    </row>
    <row r="87" spans="1:45" s="29" customFormat="1" x14ac:dyDescent="0.25">
      <c r="A87" s="28"/>
      <c r="B87" s="37">
        <v>1</v>
      </c>
      <c r="C87" s="33">
        <f t="shared" ref="C87" si="73">INT(AR87/12)</f>
        <v>10</v>
      </c>
      <c r="D87" s="34">
        <f>ROUNDDOWN(AR87-C87*12,0)</f>
        <v>0</v>
      </c>
      <c r="F87" s="41" t="str">
        <f>F88</f>
        <v>STR</v>
      </c>
      <c r="G87" s="38"/>
      <c r="H87" s="39"/>
      <c r="I87" s="38"/>
      <c r="J87" s="39"/>
      <c r="K87" s="38"/>
      <c r="L87" s="39"/>
      <c r="M87" s="38"/>
      <c r="N87" s="39"/>
      <c r="O87" s="38"/>
      <c r="P87" s="39"/>
      <c r="Q87" s="38">
        <v>10</v>
      </c>
      <c r="R87" s="39">
        <v>0</v>
      </c>
      <c r="T87" s="29">
        <f>IF(G88="TO",G87*12+H87,T88)</f>
        <v>0</v>
      </c>
      <c r="U87" s="29">
        <f>IF(I88="TO",I87*12+J87,U88)</f>
        <v>0</v>
      </c>
      <c r="V87" s="29">
        <f>IF(K88="TO",K87*12+L87,V88)</f>
        <v>0</v>
      </c>
      <c r="W87" s="29">
        <f>IF(M88="TO",M87*12+N87,W88)</f>
        <v>0</v>
      </c>
      <c r="X87" s="29">
        <f>IF(O88="TO",O87*12+P87,X88)</f>
        <v>0</v>
      </c>
      <c r="Y87" s="29">
        <f>IF(Q88="TO",Q87*12+R87,Y88)</f>
        <v>120</v>
      </c>
      <c r="Z87" s="30"/>
      <c r="AA87" s="28">
        <f>AA88</f>
        <v>5</v>
      </c>
      <c r="AB87" s="31">
        <f>IF(F87=$AB$5,T87+U87-VLOOKUP(AA87,Rebars2,3),0)</f>
        <v>0</v>
      </c>
      <c r="AC87" s="31">
        <f>IF(F87=$AC$5,2*T87+U87-2*VLOOKUP(AA87,Rebars2,3),0)</f>
        <v>0</v>
      </c>
      <c r="AD87" s="31">
        <f t="shared" ref="AD87:AD89" si="74">IF(F87=$AD$5,2*(T87+U87)-3*VLOOKUP(AA87,Rebars2,3)+2*VLOOKUP(AA87,Rebars2,7),0)</f>
        <v>0</v>
      </c>
      <c r="AE87" s="31"/>
      <c r="AF87" s="31">
        <f>IF(F87=$AF$5,T87+VLOOKUP(AA87,Rebars2,8),0)</f>
        <v>0</v>
      </c>
      <c r="AG87" s="31">
        <f>IF(F87=$AG$5,T87+2*VLOOKUP(AA87,Rebars2,8),0)</f>
        <v>0</v>
      </c>
      <c r="AH87" s="31"/>
      <c r="AI87" s="31"/>
      <c r="AJ87" s="31">
        <f>IF(F87=$AJ$5,T87+SQRT(U87^2+V87^2),0)</f>
        <v>0</v>
      </c>
      <c r="AK87" s="31"/>
      <c r="AL87" s="31"/>
      <c r="AM87" s="31"/>
      <c r="AN87" s="31"/>
      <c r="AO87" s="31"/>
      <c r="AP87" s="31"/>
      <c r="AQ87" s="31">
        <f>IF(F87=$AQ$5,Y87,0)</f>
        <v>120</v>
      </c>
      <c r="AR87" s="31">
        <f>SUM(AB87:AQ87)</f>
        <v>120</v>
      </c>
      <c r="AS87" s="1"/>
    </row>
    <row r="88" spans="1:45" s="29" customFormat="1" x14ac:dyDescent="0.25">
      <c r="A88" s="27" t="s">
        <v>60</v>
      </c>
      <c r="B88" s="27" t="s">
        <v>29</v>
      </c>
      <c r="C88" s="42" t="s">
        <v>30</v>
      </c>
      <c r="D88" s="43"/>
      <c r="E88" s="29">
        <f>ROUND(B87*B89*0.5*(C87+D87/12+C89+D89/12)*VLOOKUP(AA88,Rebars1,2),0)</f>
        <v>117</v>
      </c>
      <c r="F88" s="27" t="s">
        <v>20</v>
      </c>
      <c r="G88" s="38"/>
      <c r="H88" s="39"/>
      <c r="I88" s="38"/>
      <c r="J88" s="39"/>
      <c r="K88" s="38"/>
      <c r="L88" s="39"/>
      <c r="M88" s="38"/>
      <c r="N88" s="39"/>
      <c r="O88" s="38"/>
      <c r="P88" s="39"/>
      <c r="Q88" s="38" t="s">
        <v>30</v>
      </c>
      <c r="R88" s="39"/>
      <c r="S88" s="31">
        <f>(Y89-Y87)/(B89-1)</f>
        <v>7.5</v>
      </c>
      <c r="T88" s="29">
        <f>IF(G88="TO",0.5*(T87+T89),G88*12+H88)</f>
        <v>0</v>
      </c>
      <c r="U88" s="29">
        <f>IF(I88="TO",0.5*(U87+U89),I88*12+J88)</f>
        <v>0</v>
      </c>
      <c r="V88" s="29">
        <f>IF(K88="TO",0.5*(V87+V89),K88*12+L88)</f>
        <v>0</v>
      </c>
      <c r="W88" s="29">
        <f>IF(M88="TO",0.5*(W87+W89),M88*12+N88)</f>
        <v>0</v>
      </c>
      <c r="X88" s="29">
        <f>IF(O88="TO",0.5*(X87+X89),O88*12+P88)</f>
        <v>0</v>
      </c>
      <c r="Y88" s="29">
        <f>IF(Q88="TO",0.5*(Y87+Y89),Q88*12+R88)</f>
        <v>150</v>
      </c>
      <c r="Z88" s="30"/>
      <c r="AA88" s="28">
        <f t="shared" ref="AA88" si="75">VALUE(MID(A88,2,1))</f>
        <v>5</v>
      </c>
      <c r="AB88" s="31">
        <f>IF(F88=$AB$5,T88+U88-VLOOKUP(AA88,Rebars2,3),0)</f>
        <v>0</v>
      </c>
      <c r="AC88" s="31">
        <f>IF(F88=$AC$5,2*T88+U88-2*VLOOKUP(AA88,Rebars2,3),0)</f>
        <v>0</v>
      </c>
      <c r="AD88" s="31">
        <f t="shared" si="74"/>
        <v>0</v>
      </c>
      <c r="AE88" s="31"/>
      <c r="AF88" s="31">
        <f>IF(F88=$AF$5,T88+VLOOKUP(AA88,Rebars2,8),0)</f>
        <v>0</v>
      </c>
      <c r="AG88" s="31">
        <f>IF(F88=$AG$5,T88+2*VLOOKUP(AA88,Rebars2,8),0)</f>
        <v>0</v>
      </c>
      <c r="AH88" s="31"/>
      <c r="AI88" s="31"/>
      <c r="AJ88" s="31">
        <f>IF(F88=$AJ$5,T88+SQRT(U88^2+V88^2),0)</f>
        <v>0</v>
      </c>
      <c r="AK88" s="31"/>
      <c r="AL88" s="31"/>
      <c r="AM88" s="31"/>
      <c r="AN88" s="31"/>
      <c r="AO88" s="31"/>
      <c r="AP88" s="31"/>
      <c r="AQ88" s="31">
        <f>IF(F88=$AQ$5,Y88,0)</f>
        <v>150</v>
      </c>
      <c r="AR88" s="31">
        <f>SUM(AB88:AQ88)</f>
        <v>150</v>
      </c>
      <c r="AS88" s="1"/>
    </row>
    <row r="89" spans="1:45" s="29" customFormat="1" x14ac:dyDescent="0.25">
      <c r="A89" s="28"/>
      <c r="B89" s="37">
        <v>9</v>
      </c>
      <c r="C89" s="33">
        <f t="shared" ref="C89" si="76">INT(AR89/12)</f>
        <v>15</v>
      </c>
      <c r="D89" s="34">
        <f>ROUNDDOWN(AR89-C89*12,0)</f>
        <v>0</v>
      </c>
      <c r="F89" s="41" t="str">
        <f>F88</f>
        <v>STR</v>
      </c>
      <c r="G89" s="38"/>
      <c r="H89" s="39"/>
      <c r="I89" s="38"/>
      <c r="J89" s="39"/>
      <c r="K89" s="38"/>
      <c r="L89" s="39"/>
      <c r="M89" s="38"/>
      <c r="N89" s="39"/>
      <c r="O89" s="38"/>
      <c r="P89" s="39"/>
      <c r="Q89" s="38">
        <v>15</v>
      </c>
      <c r="R89" s="39">
        <v>0</v>
      </c>
      <c r="T89" s="29">
        <f>IF(G88="TO",G89*12+H89,T88)</f>
        <v>0</v>
      </c>
      <c r="U89" s="29">
        <f>IF(I88="TO",I89*12+J89,U88)</f>
        <v>0</v>
      </c>
      <c r="V89" s="29">
        <f>IF(K88="TO",K89*12+L89,V88)</f>
        <v>0</v>
      </c>
      <c r="W89" s="29">
        <f>IF(M88="TO",M89*12+N89,W88)</f>
        <v>0</v>
      </c>
      <c r="X89" s="29">
        <f>IF(O88="TO",O89*12+P89,X88)</f>
        <v>0</v>
      </c>
      <c r="Y89" s="29">
        <f>IF(Q88="TO",Q89*12+R89,Y88)</f>
        <v>180</v>
      </c>
      <c r="Z89" s="30"/>
      <c r="AA89" s="28">
        <f>AA88</f>
        <v>5</v>
      </c>
      <c r="AB89" s="31">
        <f>IF(F89=$AB$5,T89+U89-VLOOKUP(AA89,Rebars2,3),0)</f>
        <v>0</v>
      </c>
      <c r="AC89" s="31">
        <f>IF(F89=$AC$5,2*T89+U89-2*VLOOKUP(AA89,Rebars2,3),0)</f>
        <v>0</v>
      </c>
      <c r="AD89" s="31">
        <f t="shared" si="74"/>
        <v>0</v>
      </c>
      <c r="AE89" s="31"/>
      <c r="AF89" s="31">
        <f>IF(F89=$AF$5,T89+VLOOKUP(AA89,Rebars2,8),0)</f>
        <v>0</v>
      </c>
      <c r="AG89" s="31">
        <f>IF(F89=$AG$5,T89+2*VLOOKUP(AA89,Rebars2,8),0)</f>
        <v>0</v>
      </c>
      <c r="AH89" s="31"/>
      <c r="AI89" s="31"/>
      <c r="AJ89" s="31">
        <f>IF(F89=$AJ$5,T89+SQRT(U89^2+V89^2),0)</f>
        <v>0</v>
      </c>
      <c r="AK89" s="31"/>
      <c r="AL89" s="31"/>
      <c r="AM89" s="31"/>
      <c r="AN89" s="31"/>
      <c r="AO89" s="31"/>
      <c r="AP89" s="31"/>
      <c r="AQ89" s="31">
        <f>IF(F89=$AQ$5,Y89,0)</f>
        <v>180</v>
      </c>
      <c r="AR89" s="31">
        <f>SUM(AB89:AQ89)</f>
        <v>180</v>
      </c>
      <c r="AS89" s="1"/>
    </row>
    <row r="90" spans="1:45" s="29" customFormat="1" x14ac:dyDescent="0.25">
      <c r="A90" s="50" t="s">
        <v>34</v>
      </c>
      <c r="B90" s="45"/>
      <c r="C90" s="46"/>
      <c r="D90" s="46"/>
      <c r="E90" s="46"/>
      <c r="F90" s="45"/>
      <c r="G90" s="46"/>
      <c r="H90" s="46"/>
      <c r="I90" s="46"/>
      <c r="J90" s="46"/>
      <c r="K90" s="46"/>
      <c r="L90" s="46"/>
      <c r="M90" s="46"/>
      <c r="N90" s="46"/>
      <c r="O90" s="46"/>
      <c r="P90" s="46"/>
      <c r="Q90" s="46"/>
      <c r="R90" s="46"/>
      <c r="S90" s="46"/>
      <c r="T90" s="46"/>
      <c r="U90" s="46"/>
      <c r="V90" s="46"/>
      <c r="W90" s="46"/>
      <c r="X90" s="46"/>
      <c r="Y90" s="46"/>
      <c r="Z90" s="47"/>
      <c r="AA90" s="45"/>
      <c r="AB90" s="48"/>
      <c r="AC90" s="48"/>
      <c r="AD90" s="48"/>
      <c r="AE90" s="48"/>
      <c r="AF90" s="48"/>
      <c r="AG90" s="48"/>
      <c r="AH90" s="48"/>
      <c r="AI90" s="48"/>
      <c r="AJ90" s="48"/>
      <c r="AK90" s="48"/>
      <c r="AL90" s="48"/>
      <c r="AM90" s="48"/>
      <c r="AN90" s="48"/>
      <c r="AO90" s="48"/>
      <c r="AP90" s="48"/>
      <c r="AQ90" s="48"/>
      <c r="AR90" s="48"/>
      <c r="AS90" s="49"/>
    </row>
    <row r="91" spans="1:45" s="29" customFormat="1" x14ac:dyDescent="0.25">
      <c r="A91" s="28"/>
      <c r="B91" s="37">
        <v>4</v>
      </c>
      <c r="C91" s="33">
        <f t="shared" ref="C91" si="77">INT(AR91/12)</f>
        <v>4</v>
      </c>
      <c r="D91" s="34">
        <f>ROUNDDOWN(AR91-C91*12,0)</f>
        <v>1</v>
      </c>
      <c r="F91" s="41">
        <f>F92</f>
        <v>2</v>
      </c>
      <c r="G91" s="38">
        <v>1</v>
      </c>
      <c r="H91" s="39">
        <v>1</v>
      </c>
      <c r="I91" s="38"/>
      <c r="J91" s="39"/>
      <c r="K91" s="38">
        <v>1</v>
      </c>
      <c r="L91" s="39">
        <v>1</v>
      </c>
      <c r="M91" s="38"/>
      <c r="N91" s="39"/>
      <c r="O91" s="38"/>
      <c r="P91" s="39"/>
      <c r="Q91" s="38"/>
      <c r="R91" s="39"/>
      <c r="T91" s="29">
        <f>IF(G92="TO",G91*12+H91,T92)</f>
        <v>13</v>
      </c>
      <c r="U91" s="29">
        <f>IF(I92="TO",I91*12+J91,U92)</f>
        <v>26</v>
      </c>
      <c r="V91" s="29">
        <f>IF(K92="TO",K91*12+L91,V92)</f>
        <v>13</v>
      </c>
      <c r="W91" s="29">
        <f>IF(M92="TO",M91*12+N91,W92)</f>
        <v>0</v>
      </c>
      <c r="X91" s="29">
        <f>IF(O92="TO",O91*12+P91,X92)</f>
        <v>0</v>
      </c>
      <c r="Y91" s="29">
        <f>IF(Q92="TO",Q91*12+R91,Y92)</f>
        <v>0</v>
      </c>
      <c r="Z91" s="30"/>
      <c r="AA91" s="28">
        <f>AA92</f>
        <v>5</v>
      </c>
      <c r="AB91" s="31">
        <f>IF(F91=$AB$5,T91+U91-VLOOKUP(AA91,Rebars2,3),0)</f>
        <v>0</v>
      </c>
      <c r="AC91" s="31">
        <f>IF(F91=$AC$5,T91+U91+V91-2*VLOOKUP(AA91,Rebars2,3),0)</f>
        <v>49</v>
      </c>
      <c r="AD91" s="31">
        <f t="shared" ref="AD91:AD93" si="78">IF(F91=$AD$5,2*(T91+U91)-3*VLOOKUP(AA91,Rebars2,3)+2*VLOOKUP(AA91,Rebars2,7),0)</f>
        <v>0</v>
      </c>
      <c r="AE91" s="31"/>
      <c r="AF91" s="31">
        <f>IF(F91=$AF$5,T91+VLOOKUP(AA91,Rebars2,8),0)</f>
        <v>0</v>
      </c>
      <c r="AG91" s="31">
        <f>IF(F91=$AG$5,T91+2*VLOOKUP(AA91,Rebars2,8),0)</f>
        <v>0</v>
      </c>
      <c r="AH91" s="31"/>
      <c r="AI91" s="31"/>
      <c r="AJ91" s="31">
        <f>IF(F91=$AJ$5,T91+SQRT(U91^2+V91^2),0)</f>
        <v>0</v>
      </c>
      <c r="AK91" s="31"/>
      <c r="AL91" s="31"/>
      <c r="AM91" s="31"/>
      <c r="AN91" s="31"/>
      <c r="AO91" s="31"/>
      <c r="AP91" s="31"/>
      <c r="AQ91" s="31">
        <f>IF(F91=$AQ$5,Y91,0)</f>
        <v>0</v>
      </c>
      <c r="AR91" s="31">
        <f>SUM(AB91:AQ91)</f>
        <v>49</v>
      </c>
      <c r="AS91" s="1"/>
    </row>
    <row r="92" spans="1:45" s="29" customFormat="1" x14ac:dyDescent="0.25">
      <c r="A92" s="27" t="s">
        <v>57</v>
      </c>
      <c r="B92" s="27" t="s">
        <v>29</v>
      </c>
      <c r="C92" s="42" t="s">
        <v>30</v>
      </c>
      <c r="D92" s="43"/>
      <c r="E92" s="29">
        <f>ROUND(B91*B93*0.5*(C91+D91/12+C93+D93/12)*VLOOKUP(AA92,Rebars1,2),0)</f>
        <v>234</v>
      </c>
      <c r="F92" s="27">
        <v>2</v>
      </c>
      <c r="G92" s="38" t="s">
        <v>30</v>
      </c>
      <c r="H92" s="39"/>
      <c r="I92" s="38">
        <v>2</v>
      </c>
      <c r="J92" s="39">
        <v>2</v>
      </c>
      <c r="K92" s="38" t="s">
        <v>30</v>
      </c>
      <c r="L92" s="39"/>
      <c r="M92" s="38"/>
      <c r="N92" s="39"/>
      <c r="O92" s="38"/>
      <c r="P92" s="39"/>
      <c r="Q92" s="38"/>
      <c r="R92" s="39"/>
      <c r="S92" s="31">
        <f>(T93-T91)/(B93-1)</f>
        <v>7.833333333333333</v>
      </c>
      <c r="T92" s="29">
        <f>IF(G92="TO",0.5*(T91+T93),G92*12+H92)</f>
        <v>36.5</v>
      </c>
      <c r="U92" s="29">
        <f>IF(I92="TO",0.5*(U91+U93),I92*12+J92)</f>
        <v>26</v>
      </c>
      <c r="V92" s="29">
        <f>IF(K92="TO",0.5*(V91+V93),K92*12+L92)</f>
        <v>36.5</v>
      </c>
      <c r="W92" s="29">
        <f>IF(M92="TO",0.5*(W91+W93),M92*12+N92)</f>
        <v>0</v>
      </c>
      <c r="X92" s="29">
        <f>IF(O92="TO",0.5*(X91+X93),O92*12+P92)</f>
        <v>0</v>
      </c>
      <c r="Y92" s="29">
        <f>IF(Q92="TO",0.5*(Y91+Y93),Q92*12+R92)</f>
        <v>0</v>
      </c>
      <c r="Z92" s="30"/>
      <c r="AA92" s="28">
        <f t="shared" ref="AA92" si="79">VALUE(MID(A92,2,1))</f>
        <v>5</v>
      </c>
      <c r="AB92" s="31">
        <f>IF(F92=$AB$5,T92+U92-VLOOKUP(AA92,Rebars2,3),0)</f>
        <v>0</v>
      </c>
      <c r="AC92" s="31">
        <f>IF(F92=$AC$5,T92+U92+V92-2*VLOOKUP(AA92,Rebars2,3),0)</f>
        <v>96</v>
      </c>
      <c r="AD92" s="31">
        <f t="shared" si="78"/>
        <v>0</v>
      </c>
      <c r="AE92" s="31"/>
      <c r="AF92" s="31">
        <f>IF(F92=$AF$5,T92+VLOOKUP(AA92,Rebars2,8),0)</f>
        <v>0</v>
      </c>
      <c r="AG92" s="31">
        <f>IF(F92=$AG$5,T92+2*VLOOKUP(AA92,Rebars2,8),0)</f>
        <v>0</v>
      </c>
      <c r="AH92" s="31"/>
      <c r="AI92" s="31"/>
      <c r="AJ92" s="31">
        <f>IF(F92=$AJ$5,T92+SQRT(U92^2+V92^2),0)</f>
        <v>0</v>
      </c>
      <c r="AK92" s="31"/>
      <c r="AL92" s="31"/>
      <c r="AM92" s="31"/>
      <c r="AN92" s="31"/>
      <c r="AO92" s="31"/>
      <c r="AP92" s="31"/>
      <c r="AQ92" s="31">
        <f>IF(F92=$AQ$5,Y92,0)</f>
        <v>0</v>
      </c>
      <c r="AR92" s="31">
        <f>SUM(AB92:AQ92)</f>
        <v>96</v>
      </c>
      <c r="AS92" s="1"/>
    </row>
    <row r="93" spans="1:45" s="29" customFormat="1" x14ac:dyDescent="0.25">
      <c r="A93" s="28"/>
      <c r="B93" s="37">
        <v>7</v>
      </c>
      <c r="C93" s="33">
        <f t="shared" ref="C93" si="80">INT(AR93/12)</f>
        <v>11</v>
      </c>
      <c r="D93" s="34">
        <f>ROUNDDOWN(AR93-C93*12,0)</f>
        <v>11</v>
      </c>
      <c r="F93" s="41">
        <f>F92</f>
        <v>2</v>
      </c>
      <c r="G93" s="38">
        <v>5</v>
      </c>
      <c r="H93" s="39">
        <v>0</v>
      </c>
      <c r="I93" s="38"/>
      <c r="J93" s="39"/>
      <c r="K93" s="38">
        <v>5</v>
      </c>
      <c r="L93" s="39">
        <v>0</v>
      </c>
      <c r="M93" s="38"/>
      <c r="N93" s="39"/>
      <c r="O93" s="38"/>
      <c r="P93" s="39"/>
      <c r="Q93" s="38"/>
      <c r="R93" s="39"/>
      <c r="T93" s="29">
        <f>IF(G92="TO",G93*12+H93,T92)</f>
        <v>60</v>
      </c>
      <c r="U93" s="29">
        <f>IF(I92="TO",I93*12+J93,U92)</f>
        <v>26</v>
      </c>
      <c r="V93" s="29">
        <f>IF(K92="TO",K93*12+L93,V92)</f>
        <v>60</v>
      </c>
      <c r="W93" s="29">
        <f>IF(M92="TO",M93*12+N93,W92)</f>
        <v>0</v>
      </c>
      <c r="X93" s="29">
        <f>IF(O92="TO",O93*12+P93,X92)</f>
        <v>0</v>
      </c>
      <c r="Y93" s="29">
        <f>IF(Q92="TO",Q93*12+R93,Y92)</f>
        <v>0</v>
      </c>
      <c r="Z93" s="30"/>
      <c r="AA93" s="28">
        <f>AA92</f>
        <v>5</v>
      </c>
      <c r="AB93" s="31">
        <f>IF(F93=$AB$5,T93+U93-VLOOKUP(AA93,Rebars2,3),0)</f>
        <v>0</v>
      </c>
      <c r="AC93" s="31">
        <f>IF(F93=$AC$5,T93+U93+V93-2*VLOOKUP(AA93,Rebars2,3),0)</f>
        <v>143</v>
      </c>
      <c r="AD93" s="31">
        <f t="shared" si="78"/>
        <v>0</v>
      </c>
      <c r="AE93" s="31"/>
      <c r="AF93" s="31">
        <f>IF(F93=$AF$5,T93+VLOOKUP(AA93,Rebars2,8),0)</f>
        <v>0</v>
      </c>
      <c r="AG93" s="31">
        <f>IF(F93=$AG$5,T93+2*VLOOKUP(AA93,Rebars2,8),0)</f>
        <v>0</v>
      </c>
      <c r="AH93" s="31"/>
      <c r="AI93" s="31"/>
      <c r="AJ93" s="31">
        <f>IF(F93=$AJ$5,T93+SQRT(U93^2+V93^2),0)</f>
        <v>0</v>
      </c>
      <c r="AK93" s="31"/>
      <c r="AL93" s="31"/>
      <c r="AM93" s="31"/>
      <c r="AN93" s="31"/>
      <c r="AO93" s="31"/>
      <c r="AP93" s="31"/>
      <c r="AQ93" s="31">
        <f>IF(F93=$AQ$5,Y93,0)</f>
        <v>0</v>
      </c>
      <c r="AR93" s="31">
        <f>SUM(AB93:AQ93)</f>
        <v>143</v>
      </c>
      <c r="AS93" s="1"/>
    </row>
    <row r="94" spans="1:45" s="29" customFormat="1" x14ac:dyDescent="0.25">
      <c r="A94" s="50" t="s">
        <v>35</v>
      </c>
      <c r="B94" s="45"/>
      <c r="C94" s="46"/>
      <c r="D94" s="46"/>
      <c r="E94" s="46"/>
      <c r="F94" s="45"/>
      <c r="G94" s="46"/>
      <c r="H94" s="46"/>
      <c r="I94" s="46"/>
      <c r="J94" s="46"/>
      <c r="K94" s="46"/>
      <c r="L94" s="46"/>
      <c r="M94" s="46"/>
      <c r="N94" s="46"/>
      <c r="O94" s="46"/>
      <c r="P94" s="46"/>
      <c r="Q94" s="46"/>
      <c r="R94" s="46"/>
      <c r="S94" s="46"/>
      <c r="T94" s="46"/>
      <c r="U94" s="46"/>
      <c r="V94" s="46"/>
      <c r="W94" s="46"/>
      <c r="X94" s="46"/>
      <c r="Y94" s="46"/>
      <c r="Z94" s="47"/>
      <c r="AA94" s="45"/>
      <c r="AB94" s="48"/>
      <c r="AC94" s="48"/>
      <c r="AD94" s="48"/>
      <c r="AE94" s="48"/>
      <c r="AF94" s="48"/>
      <c r="AG94" s="48"/>
      <c r="AH94" s="48"/>
      <c r="AI94" s="48"/>
      <c r="AJ94" s="48"/>
      <c r="AK94" s="48"/>
      <c r="AL94" s="48"/>
      <c r="AM94" s="48"/>
      <c r="AN94" s="48"/>
      <c r="AO94" s="48"/>
      <c r="AP94" s="48"/>
      <c r="AQ94" s="48"/>
      <c r="AR94" s="48"/>
      <c r="AS94" s="49"/>
    </row>
    <row r="95" spans="1:45" s="29" customFormat="1" x14ac:dyDescent="0.25">
      <c r="A95" s="28"/>
      <c r="B95" s="37">
        <v>1</v>
      </c>
      <c r="C95" s="33">
        <f t="shared" ref="C95" si="81">INT(AR95/12)</f>
        <v>4</v>
      </c>
      <c r="D95" s="34">
        <f>ROUNDDOWN(AR95-C95*12,0)</f>
        <v>10</v>
      </c>
      <c r="F95" s="41">
        <f>F96</f>
        <v>1</v>
      </c>
      <c r="G95" s="38"/>
      <c r="H95" s="39"/>
      <c r="I95" s="38">
        <v>4</v>
      </c>
      <c r="J95" s="39">
        <v>0</v>
      </c>
      <c r="K95" s="38"/>
      <c r="L95" s="39"/>
      <c r="M95" s="38"/>
      <c r="N95" s="39"/>
      <c r="O95" s="38"/>
      <c r="P95" s="39"/>
      <c r="Q95" s="38"/>
      <c r="R95" s="39"/>
      <c r="T95" s="29">
        <f>IF(G96="TO",G95*12+H95,T96)</f>
        <v>12</v>
      </c>
      <c r="U95" s="29">
        <f>IF(I96="TO",I95*12+J95,U96)</f>
        <v>48</v>
      </c>
      <c r="V95" s="29">
        <f>IF(K96="TO",K95*12+L95,V96)</f>
        <v>0</v>
      </c>
      <c r="W95" s="29">
        <f>IF(M96="TO",M95*12+N95,W96)</f>
        <v>0</v>
      </c>
      <c r="X95" s="29">
        <f>IF(O96="TO",O95*12+P95,X96)</f>
        <v>0</v>
      </c>
      <c r="Y95" s="29">
        <f>IF(Q96="TO",Q95*12+R95,Y96)</f>
        <v>0</v>
      </c>
      <c r="Z95" s="30"/>
      <c r="AA95" s="28">
        <f>AA96</f>
        <v>5</v>
      </c>
      <c r="AB95" s="31">
        <f>IF(F95=$AB$5,U95+T95-VLOOKUP(AA95,Rebars2,3),0)</f>
        <v>58.5</v>
      </c>
      <c r="AC95" s="31">
        <f>IF(F95=$AC$5,2*T95+U95-2*VLOOKUP(AA95,Rebars2,3),0)</f>
        <v>0</v>
      </c>
      <c r="AD95" s="31">
        <f t="shared" ref="AD95:AD97" si="82">IF(F95=$AD$5,2*(T95+U95)-3*VLOOKUP(AA95,Rebars2,3)+2*VLOOKUP(AA95,Rebars2,7),0)</f>
        <v>0</v>
      </c>
      <c r="AE95" s="31"/>
      <c r="AF95" s="31">
        <f>IF(F95=$AF$5,T95+VLOOKUP(AA95,Rebars2,8),0)</f>
        <v>0</v>
      </c>
      <c r="AG95" s="31">
        <f>IF(F95=$AG$5,T95+2*VLOOKUP(AA95,Rebars2,8),0)</f>
        <v>0</v>
      </c>
      <c r="AH95" s="31"/>
      <c r="AI95" s="31"/>
      <c r="AJ95" s="31">
        <f>IF(F95=$AJ$5,T95+SQRT(U95^2+V95^2),0)</f>
        <v>0</v>
      </c>
      <c r="AK95" s="31"/>
      <c r="AL95" s="31"/>
      <c r="AM95" s="31"/>
      <c r="AN95" s="31"/>
      <c r="AO95" s="31"/>
      <c r="AP95" s="31"/>
      <c r="AQ95" s="31">
        <f>IF(F95=$AQ$5,Y95,0)</f>
        <v>0</v>
      </c>
      <c r="AR95" s="31">
        <f>SUM(AB95:AQ95)</f>
        <v>58.5</v>
      </c>
      <c r="AS95" s="1"/>
    </row>
    <row r="96" spans="1:45" s="29" customFormat="1" x14ac:dyDescent="0.25">
      <c r="A96" s="27" t="s">
        <v>60</v>
      </c>
      <c r="B96" s="27" t="s">
        <v>29</v>
      </c>
      <c r="C96" s="42" t="s">
        <v>30</v>
      </c>
      <c r="D96" s="43"/>
      <c r="E96" s="29">
        <f>ROUND(B95*B97*0.5*(C95+D95/12+C97+D97/12)*VLOOKUP(AA96,Rebars1,2),0)</f>
        <v>64</v>
      </c>
      <c r="F96" s="27">
        <v>1</v>
      </c>
      <c r="G96" s="38">
        <v>1</v>
      </c>
      <c r="H96" s="39">
        <v>0</v>
      </c>
      <c r="I96" s="38" t="s">
        <v>30</v>
      </c>
      <c r="J96" s="39"/>
      <c r="K96" s="38"/>
      <c r="L96" s="39"/>
      <c r="M96" s="38"/>
      <c r="N96" s="39"/>
      <c r="O96" s="38"/>
      <c r="P96" s="39"/>
      <c r="Q96" s="38"/>
      <c r="R96" s="39"/>
      <c r="S96" s="31">
        <f>(U97-U95)/(B97-1)</f>
        <v>6</v>
      </c>
      <c r="T96" s="29">
        <f>IF(G96="TO",0.5*(T95+T97),G96*12+H96)</f>
        <v>12</v>
      </c>
      <c r="U96" s="29">
        <f>IF(I96="TO",0.5*(U95+U97),I96*12+J96)</f>
        <v>72</v>
      </c>
      <c r="V96" s="29">
        <f>IF(K96="TO",0.5*(V95+V97),K96*12+L96)</f>
        <v>0</v>
      </c>
      <c r="W96" s="29">
        <f>IF(M96="TO",0.5*(W95+W97),M96*12+N96)</f>
        <v>0</v>
      </c>
      <c r="X96" s="29">
        <f>IF(O96="TO",0.5*(X95+X97),O96*12+P96)</f>
        <v>0</v>
      </c>
      <c r="Y96" s="29">
        <f>IF(Q96="TO",0.5*(Y95+Y97),Q96*12+R96)</f>
        <v>0</v>
      </c>
      <c r="Z96" s="30"/>
      <c r="AA96" s="28">
        <f t="shared" ref="AA96" si="83">VALUE(MID(A96,2,1))</f>
        <v>5</v>
      </c>
      <c r="AB96" s="31">
        <f>IF(F96=$AB$5,U96+T96-VLOOKUP(AA96,Rebars2,3),0)</f>
        <v>82.5</v>
      </c>
      <c r="AC96" s="31">
        <f>IF(F96=$AC$5,2*T96+U96-2*VLOOKUP(AA96,Rebars2,3),0)</f>
        <v>0</v>
      </c>
      <c r="AD96" s="31">
        <f t="shared" si="82"/>
        <v>0</v>
      </c>
      <c r="AE96" s="31"/>
      <c r="AF96" s="31">
        <f>IF(F96=$AF$5,T96+VLOOKUP(AA96,Rebars2,8),0)</f>
        <v>0</v>
      </c>
      <c r="AG96" s="31">
        <f>IF(F96=$AG$5,T96+2*VLOOKUP(AA96,Rebars2,8),0)</f>
        <v>0</v>
      </c>
      <c r="AH96" s="31"/>
      <c r="AI96" s="31"/>
      <c r="AJ96" s="31">
        <f t="shared" ref="AJ96:AJ97" si="84">IF(F96=$AJ$5,T96+SQRT(U96^2+V96^2),0)</f>
        <v>0</v>
      </c>
      <c r="AK96" s="31"/>
      <c r="AL96" s="31"/>
      <c r="AM96" s="31"/>
      <c r="AN96" s="31"/>
      <c r="AO96" s="31"/>
      <c r="AP96" s="31"/>
      <c r="AQ96" s="31">
        <f>IF(F96=$AQ$5,Y96,0)</f>
        <v>0</v>
      </c>
      <c r="AR96" s="31">
        <f>SUM(AB96:AQ96)</f>
        <v>82.5</v>
      </c>
      <c r="AS96" s="1"/>
    </row>
    <row r="97" spans="1:45" s="29" customFormat="1" x14ac:dyDescent="0.25">
      <c r="A97" s="28"/>
      <c r="B97" s="37">
        <v>9</v>
      </c>
      <c r="C97" s="33">
        <f t="shared" ref="C97" si="85">INT(AR97/12)</f>
        <v>8</v>
      </c>
      <c r="D97" s="34">
        <f>ROUNDDOWN(AR97-C97*12,0)</f>
        <v>10</v>
      </c>
      <c r="F97" s="41">
        <f>F96</f>
        <v>1</v>
      </c>
      <c r="G97" s="38"/>
      <c r="H97" s="39"/>
      <c r="I97" s="38">
        <v>8</v>
      </c>
      <c r="J97" s="39">
        <v>0</v>
      </c>
      <c r="K97" s="38"/>
      <c r="L97" s="39"/>
      <c r="M97" s="38"/>
      <c r="N97" s="39"/>
      <c r="O97" s="38"/>
      <c r="P97" s="39"/>
      <c r="Q97" s="38"/>
      <c r="R97" s="39"/>
      <c r="T97" s="29">
        <f>IF(G96="TO",G97*12+H97,T96)</f>
        <v>12</v>
      </c>
      <c r="U97" s="29">
        <f>IF(I96="TO",I97*12+J97,U96)</f>
        <v>96</v>
      </c>
      <c r="V97" s="29">
        <f>IF(K96="TO",K97*12+L97,V96)</f>
        <v>0</v>
      </c>
      <c r="W97" s="29">
        <f>IF(M96="TO",M97*12+N97,W96)</f>
        <v>0</v>
      </c>
      <c r="X97" s="29">
        <f>IF(O96="TO",O97*12+P97,X96)</f>
        <v>0</v>
      </c>
      <c r="Y97" s="29">
        <f>IF(Q96="TO",Q97*12+R97,Y96)</f>
        <v>0</v>
      </c>
      <c r="Z97" s="30"/>
      <c r="AA97" s="28">
        <f>AA96</f>
        <v>5</v>
      </c>
      <c r="AB97" s="31">
        <f>IF(F97=$AB$5,U97+T97-VLOOKUP(AA97,Rebars2,3),0)</f>
        <v>106.5</v>
      </c>
      <c r="AC97" s="31">
        <f>IF(F97=$AC$5,2*T97+U97-2*VLOOKUP(AA97,Rebars2,3),0)</f>
        <v>0</v>
      </c>
      <c r="AD97" s="31">
        <f t="shared" si="82"/>
        <v>0</v>
      </c>
      <c r="AE97" s="31"/>
      <c r="AF97" s="31">
        <f>IF(F97=$AF$5,T97+VLOOKUP(AA97,Rebars2,8),0)</f>
        <v>0</v>
      </c>
      <c r="AG97" s="31">
        <f>IF(F97=$AG$5,T97+2*VLOOKUP(AA97,Rebars2,8),0)</f>
        <v>0</v>
      </c>
      <c r="AH97" s="31"/>
      <c r="AI97" s="31"/>
      <c r="AJ97" s="31">
        <f t="shared" si="84"/>
        <v>0</v>
      </c>
      <c r="AK97" s="31"/>
      <c r="AL97" s="31"/>
      <c r="AM97" s="31"/>
      <c r="AN97" s="31"/>
      <c r="AO97" s="31"/>
      <c r="AP97" s="31"/>
      <c r="AQ97" s="31">
        <f>IF(F97=$AQ$5,Y97,0)</f>
        <v>0</v>
      </c>
      <c r="AR97" s="31">
        <f>SUM(AB97:AQ97)</f>
        <v>106.5</v>
      </c>
      <c r="AS97" s="1"/>
    </row>
    <row r="98" spans="1:45" s="29" customFormat="1" x14ac:dyDescent="0.25">
      <c r="A98" s="50" t="s">
        <v>37</v>
      </c>
      <c r="B98" s="45"/>
      <c r="C98" s="46"/>
      <c r="D98" s="46"/>
      <c r="E98" s="46"/>
      <c r="F98" s="45"/>
      <c r="G98" s="46"/>
      <c r="H98" s="46"/>
      <c r="I98" s="46"/>
      <c r="J98" s="46"/>
      <c r="K98" s="46"/>
      <c r="L98" s="46"/>
      <c r="M98" s="46"/>
      <c r="N98" s="46"/>
      <c r="O98" s="46"/>
      <c r="P98" s="46"/>
      <c r="Q98" s="46"/>
      <c r="R98" s="46"/>
      <c r="S98" s="46"/>
      <c r="T98" s="46"/>
      <c r="U98" s="46"/>
      <c r="V98" s="46"/>
      <c r="W98" s="46"/>
      <c r="X98" s="46"/>
      <c r="Y98" s="46"/>
      <c r="Z98" s="47"/>
      <c r="AA98" s="45"/>
      <c r="AB98" s="48"/>
      <c r="AC98" s="48"/>
      <c r="AD98" s="48"/>
      <c r="AE98" s="48"/>
      <c r="AF98" s="48"/>
      <c r="AG98" s="48"/>
      <c r="AH98" s="48"/>
      <c r="AI98" s="48"/>
      <c r="AJ98" s="48"/>
      <c r="AK98" s="48"/>
      <c r="AL98" s="48"/>
      <c r="AM98" s="48"/>
      <c r="AN98" s="48"/>
      <c r="AO98" s="48"/>
      <c r="AP98" s="48"/>
      <c r="AQ98" s="48"/>
      <c r="AR98" s="48"/>
      <c r="AS98" s="49"/>
    </row>
    <row r="99" spans="1:45" s="29" customFormat="1" x14ac:dyDescent="0.25">
      <c r="A99" s="28"/>
      <c r="B99" s="37">
        <v>1</v>
      </c>
      <c r="C99" s="33">
        <f t="shared" ref="C99" si="86">INT(AR99/12)</f>
        <v>11</v>
      </c>
      <c r="D99" s="34">
        <f>ROUNDDOWN(AR99-C99*12,0)</f>
        <v>2</v>
      </c>
      <c r="F99" s="41">
        <f>F100</f>
        <v>3</v>
      </c>
      <c r="G99" s="38"/>
      <c r="H99" s="39"/>
      <c r="I99" s="38">
        <v>4</v>
      </c>
      <c r="J99" s="39">
        <v>0</v>
      </c>
      <c r="K99" s="38"/>
      <c r="L99" s="39"/>
      <c r="M99" s="38"/>
      <c r="N99" s="39"/>
      <c r="O99" s="38"/>
      <c r="P99" s="39"/>
      <c r="Q99" s="38"/>
      <c r="R99" s="39"/>
      <c r="T99" s="29">
        <f>IF(G100="TO",G99*12+H99,T100)</f>
        <v>16</v>
      </c>
      <c r="U99" s="29">
        <f>IF(I100="TO",I99*12+J99,U100)</f>
        <v>48</v>
      </c>
      <c r="V99" s="29">
        <f>IF(K100="TO",K99*12+L99,V100)</f>
        <v>0</v>
      </c>
      <c r="W99" s="29">
        <f>IF(M100="TO",M99*12+N99,W100)</f>
        <v>0</v>
      </c>
      <c r="X99" s="29">
        <f>IF(O100="TO",O99*12+P99,X100)</f>
        <v>0</v>
      </c>
      <c r="Y99" s="29">
        <f>IF(Q100="TO",Q99*12+R99,Y100)</f>
        <v>0</v>
      </c>
      <c r="Z99" s="30"/>
      <c r="AA99" s="28">
        <f>AA100</f>
        <v>5</v>
      </c>
      <c r="AB99" s="31">
        <f>IF(F99=$AB$5,U99+T99-VLOOKUP(AA99,Rebars2,3),0)</f>
        <v>0</v>
      </c>
      <c r="AC99" s="31">
        <f>IF(F99=$AC$5,2*T99+U99-2*VLOOKUP(AA99,Rebars2,3),0)</f>
        <v>0</v>
      </c>
      <c r="AD99" s="31">
        <f t="shared" ref="AD99:AD101" si="87">IF(F99=$AD$5,2*(T99+U99)-3*VLOOKUP(AA99,Rebars2,3)+2*VLOOKUP(AA99,Rebars2,7),0)</f>
        <v>134.5</v>
      </c>
      <c r="AE99" s="31"/>
      <c r="AF99" s="31">
        <f>IF(F99=$AF$5,T99+VLOOKUP(AA99,Rebars2,8),0)</f>
        <v>0</v>
      </c>
      <c r="AG99" s="31">
        <f>IF(F99=$AG$5,T99+2*VLOOKUP(AA99,Rebars2,8),0)</f>
        <v>0</v>
      </c>
      <c r="AH99" s="31"/>
      <c r="AI99" s="31"/>
      <c r="AJ99" s="31">
        <f>IF(F99=$AJ$5,T99+SQRT(U99^2+V99^2),0)</f>
        <v>0</v>
      </c>
      <c r="AK99" s="31"/>
      <c r="AL99" s="31"/>
      <c r="AM99" s="31"/>
      <c r="AN99" s="31"/>
      <c r="AO99" s="31"/>
      <c r="AP99" s="31"/>
      <c r="AQ99" s="31">
        <f>IF(F99=$AQ$5,Y99,0)</f>
        <v>0</v>
      </c>
      <c r="AR99" s="31">
        <f>SUM(AB99:AQ99)</f>
        <v>134.5</v>
      </c>
      <c r="AS99" s="1"/>
    </row>
    <row r="100" spans="1:45" s="29" customFormat="1" x14ac:dyDescent="0.25">
      <c r="A100" s="27" t="s">
        <v>60</v>
      </c>
      <c r="B100" s="27" t="s">
        <v>29</v>
      </c>
      <c r="C100" s="42" t="s">
        <v>30</v>
      </c>
      <c r="D100" s="43"/>
      <c r="E100" s="29">
        <f>ROUND(B99*B101*0.5*(C99+D99/12+C101+D101/12)*VLOOKUP(AA100,Rebars1,2),0)</f>
        <v>142</v>
      </c>
      <c r="F100" s="27">
        <v>3</v>
      </c>
      <c r="G100" s="38">
        <v>1</v>
      </c>
      <c r="H100" s="39">
        <v>4</v>
      </c>
      <c r="I100" s="38" t="s">
        <v>30</v>
      </c>
      <c r="J100" s="39"/>
      <c r="K100" s="38"/>
      <c r="L100" s="39"/>
      <c r="M100" s="38"/>
      <c r="N100" s="39"/>
      <c r="O100" s="38"/>
      <c r="P100" s="39"/>
      <c r="Q100" s="38"/>
      <c r="R100" s="39"/>
      <c r="S100" s="31">
        <f>(U101-U99)/(B101-1)</f>
        <v>6</v>
      </c>
      <c r="T100" s="29">
        <f>IF(G100="TO",0.5*(T99+T101),G100*12+H100)</f>
        <v>16</v>
      </c>
      <c r="U100" s="29">
        <f>IF(I100="TO",0.5*(U99+U101),I100*12+J100)</f>
        <v>72</v>
      </c>
      <c r="V100" s="29">
        <f>IF(K100="TO",0.5*(V99+V101),K100*12+L100)</f>
        <v>0</v>
      </c>
      <c r="W100" s="29">
        <f>IF(M100="TO",0.5*(W99+W101),M100*12+N100)</f>
        <v>0</v>
      </c>
      <c r="X100" s="29">
        <f>IF(O100="TO",0.5*(X99+X101),O100*12+P100)</f>
        <v>0</v>
      </c>
      <c r="Y100" s="29">
        <f>IF(Q100="TO",0.5*(Y99+Y101),Q100*12+R100)</f>
        <v>0</v>
      </c>
      <c r="Z100" s="30"/>
      <c r="AA100" s="28">
        <f t="shared" ref="AA100" si="88">VALUE(MID(A100,2,1))</f>
        <v>5</v>
      </c>
      <c r="AB100" s="31">
        <f>IF(F100=$AB$5,U100+T100-VLOOKUP(AA100,Rebars2,3),0)</f>
        <v>0</v>
      </c>
      <c r="AC100" s="31">
        <f>IF(F100=$AC$5,2*T100+U100-2*VLOOKUP(AA100,Rebars2,3),0)</f>
        <v>0</v>
      </c>
      <c r="AD100" s="31">
        <f t="shared" si="87"/>
        <v>182.5</v>
      </c>
      <c r="AE100" s="31"/>
      <c r="AF100" s="31">
        <f>IF(F100=$AF$5,T100+VLOOKUP(AA100,Rebars2,8),0)</f>
        <v>0</v>
      </c>
      <c r="AG100" s="31">
        <f>IF(F100=$AG$5,T100+2*VLOOKUP(AA100,Rebars2,8),0)</f>
        <v>0</v>
      </c>
      <c r="AH100" s="31"/>
      <c r="AI100" s="31"/>
      <c r="AJ100" s="31">
        <f t="shared" ref="AJ100:AJ101" si="89">IF(F100=$AJ$5,T100+SQRT(U100^2+V100^2),0)</f>
        <v>0</v>
      </c>
      <c r="AK100" s="31"/>
      <c r="AL100" s="31"/>
      <c r="AM100" s="31"/>
      <c r="AN100" s="31"/>
      <c r="AO100" s="31"/>
      <c r="AP100" s="31"/>
      <c r="AQ100" s="31">
        <f>IF(F100=$AQ$5,Y100,0)</f>
        <v>0</v>
      </c>
      <c r="AR100" s="31">
        <f>SUM(AB100:AQ100)</f>
        <v>182.5</v>
      </c>
      <c r="AS100" s="1"/>
    </row>
    <row r="101" spans="1:45" s="29" customFormat="1" x14ac:dyDescent="0.25">
      <c r="A101" s="28"/>
      <c r="B101" s="37">
        <v>9</v>
      </c>
      <c r="C101" s="33">
        <f t="shared" ref="C101" si="90">INT(AR101/12)</f>
        <v>19</v>
      </c>
      <c r="D101" s="34">
        <f>ROUNDDOWN(AR101-C101*12,0)</f>
        <v>2</v>
      </c>
      <c r="F101" s="41">
        <f>F100</f>
        <v>3</v>
      </c>
      <c r="G101" s="38"/>
      <c r="H101" s="39"/>
      <c r="I101" s="38">
        <v>8</v>
      </c>
      <c r="J101" s="39">
        <v>0</v>
      </c>
      <c r="K101" s="38"/>
      <c r="L101" s="39"/>
      <c r="M101" s="38"/>
      <c r="N101" s="39"/>
      <c r="O101" s="38"/>
      <c r="P101" s="39"/>
      <c r="Q101" s="38"/>
      <c r="R101" s="39"/>
      <c r="T101" s="29">
        <f>IF(G100="TO",G101*12+H101,T100)</f>
        <v>16</v>
      </c>
      <c r="U101" s="29">
        <f>IF(I100="TO",I101*12+J101,U100)</f>
        <v>96</v>
      </c>
      <c r="V101" s="29">
        <f>IF(K100="TO",K101*12+L101,V100)</f>
        <v>0</v>
      </c>
      <c r="W101" s="29">
        <f>IF(M100="TO",M101*12+N101,W100)</f>
        <v>0</v>
      </c>
      <c r="X101" s="29">
        <f>IF(O100="TO",O101*12+P101,X100)</f>
        <v>0</v>
      </c>
      <c r="Y101" s="29">
        <f>IF(Q100="TO",Q101*12+R101,Y100)</f>
        <v>0</v>
      </c>
      <c r="Z101" s="30"/>
      <c r="AA101" s="28">
        <f>AA100</f>
        <v>5</v>
      </c>
      <c r="AB101" s="31">
        <f>IF(F101=$AB$5,U101+T101-VLOOKUP(AA101,Rebars2,3),0)</f>
        <v>0</v>
      </c>
      <c r="AC101" s="31">
        <f>IF(F101=$AC$5,2*T101+U101-2*VLOOKUP(AA101,Rebars2,3),0)</f>
        <v>0</v>
      </c>
      <c r="AD101" s="31">
        <f t="shared" si="87"/>
        <v>230.5</v>
      </c>
      <c r="AE101" s="31"/>
      <c r="AF101" s="31">
        <f>IF(F101=$AF$5,T101+VLOOKUP(AA101,Rebars2,8),0)</f>
        <v>0</v>
      </c>
      <c r="AG101" s="31">
        <f>IF(F101=$AG$5,T101+2*VLOOKUP(AA101,Rebars2,8),0)</f>
        <v>0</v>
      </c>
      <c r="AH101" s="31"/>
      <c r="AI101" s="31"/>
      <c r="AJ101" s="31">
        <f t="shared" si="89"/>
        <v>0</v>
      </c>
      <c r="AK101" s="31"/>
      <c r="AL101" s="31"/>
      <c r="AM101" s="31"/>
      <c r="AN101" s="31"/>
      <c r="AO101" s="31"/>
      <c r="AP101" s="31"/>
      <c r="AQ101" s="31">
        <f>IF(F101=$AQ$5,Y101,0)</f>
        <v>0</v>
      </c>
      <c r="AR101" s="31">
        <f>SUM(AB101:AQ101)</f>
        <v>230.5</v>
      </c>
      <c r="AS101" s="1"/>
    </row>
    <row r="102" spans="1:45" s="29" customFormat="1" x14ac:dyDescent="0.25">
      <c r="A102" s="50"/>
      <c r="B102" s="45"/>
      <c r="C102" s="46"/>
      <c r="D102" s="46"/>
      <c r="E102" s="46"/>
      <c r="F102" s="45"/>
      <c r="G102" s="46"/>
      <c r="H102" s="46"/>
      <c r="I102" s="46"/>
      <c r="J102" s="46"/>
      <c r="K102" s="46"/>
      <c r="L102" s="46"/>
      <c r="M102" s="46"/>
      <c r="N102" s="46"/>
      <c r="O102" s="46"/>
      <c r="P102" s="46"/>
      <c r="Q102" s="46"/>
      <c r="R102" s="46"/>
      <c r="S102" s="46"/>
      <c r="T102" s="46"/>
      <c r="U102" s="46"/>
      <c r="V102" s="46"/>
      <c r="W102" s="46"/>
      <c r="X102" s="46"/>
      <c r="Y102" s="46"/>
      <c r="Z102" s="47"/>
      <c r="AA102" s="45"/>
      <c r="AB102" s="48"/>
      <c r="AC102" s="48"/>
      <c r="AD102" s="48"/>
      <c r="AE102" s="48"/>
      <c r="AF102" s="48"/>
      <c r="AG102" s="48"/>
      <c r="AH102" s="48"/>
      <c r="AI102" s="48"/>
      <c r="AJ102" s="48"/>
      <c r="AK102" s="48"/>
      <c r="AL102" s="48"/>
      <c r="AM102" s="48"/>
      <c r="AN102" s="48"/>
      <c r="AO102" s="48"/>
      <c r="AP102" s="48"/>
      <c r="AQ102" s="48"/>
      <c r="AR102" s="48"/>
      <c r="AS102" s="49"/>
    </row>
    <row r="110" spans="1:45" s="49" customFormat="1" x14ac:dyDescent="0.25">
      <c r="A110" s="28"/>
      <c r="B110" s="28"/>
      <c r="C110" s="29"/>
      <c r="D110" s="29"/>
      <c r="E110" s="29"/>
      <c r="F110" s="28"/>
      <c r="G110" s="29"/>
      <c r="H110" s="29"/>
      <c r="I110" s="29"/>
      <c r="J110" s="29"/>
      <c r="K110" s="29"/>
      <c r="L110" s="29"/>
      <c r="M110" s="29"/>
      <c r="N110" s="29"/>
      <c r="O110" s="29"/>
      <c r="P110" s="29"/>
      <c r="Q110" s="29"/>
      <c r="R110" s="29"/>
      <c r="S110" s="29"/>
      <c r="T110" s="29"/>
      <c r="U110" s="29"/>
      <c r="V110" s="29"/>
      <c r="W110" s="29"/>
      <c r="X110" s="29"/>
      <c r="Y110" s="29"/>
      <c r="Z110" s="30"/>
      <c r="AA110" s="28"/>
      <c r="AB110" s="31"/>
      <c r="AC110" s="31"/>
      <c r="AD110" s="31"/>
      <c r="AE110" s="31"/>
      <c r="AF110" s="31"/>
      <c r="AG110" s="31"/>
      <c r="AH110" s="31"/>
      <c r="AI110" s="31"/>
      <c r="AJ110" s="31"/>
      <c r="AK110" s="31"/>
      <c r="AL110" s="31"/>
      <c r="AM110" s="31"/>
      <c r="AN110" s="31"/>
      <c r="AO110" s="31"/>
      <c r="AP110" s="31"/>
      <c r="AQ110" s="31"/>
      <c r="AR110" s="31"/>
      <c r="AS110" s="1"/>
    </row>
    <row r="114" spans="1:45" s="49" customFormat="1" x14ac:dyDescent="0.25">
      <c r="A114" s="28"/>
      <c r="B114" s="28"/>
      <c r="C114" s="29"/>
      <c r="D114" s="29"/>
      <c r="E114" s="29"/>
      <c r="F114" s="28"/>
      <c r="G114" s="29"/>
      <c r="H114" s="29"/>
      <c r="I114" s="29"/>
      <c r="J114" s="29"/>
      <c r="K114" s="29"/>
      <c r="L114" s="29"/>
      <c r="M114" s="29"/>
      <c r="N114" s="29"/>
      <c r="O114" s="29"/>
      <c r="P114" s="29"/>
      <c r="Q114" s="29"/>
      <c r="R114" s="29"/>
      <c r="S114" s="29"/>
      <c r="T114" s="29"/>
      <c r="U114" s="29"/>
      <c r="V114" s="29"/>
      <c r="W114" s="29"/>
      <c r="X114" s="29"/>
      <c r="Y114" s="29"/>
      <c r="Z114" s="30"/>
      <c r="AA114" s="28"/>
      <c r="AB114" s="31"/>
      <c r="AC114" s="31"/>
      <c r="AD114" s="31"/>
      <c r="AE114" s="31"/>
      <c r="AF114" s="31"/>
      <c r="AG114" s="31"/>
      <c r="AH114" s="31"/>
      <c r="AI114" s="31"/>
      <c r="AJ114" s="31"/>
      <c r="AK114" s="31"/>
      <c r="AL114" s="31"/>
      <c r="AM114" s="31"/>
      <c r="AN114" s="31"/>
      <c r="AO114" s="31"/>
      <c r="AP114" s="31"/>
      <c r="AQ114" s="31"/>
      <c r="AR114" s="31"/>
      <c r="AS114" s="1"/>
    </row>
    <row r="118" spans="1:45" s="49" customFormat="1" x14ac:dyDescent="0.25">
      <c r="A118" s="28"/>
      <c r="B118" s="28"/>
      <c r="C118" s="29"/>
      <c r="D118" s="29"/>
      <c r="E118" s="29"/>
      <c r="F118" s="28"/>
      <c r="G118" s="29"/>
      <c r="H118" s="29"/>
      <c r="I118" s="29"/>
      <c r="J118" s="29"/>
      <c r="K118" s="29"/>
      <c r="L118" s="29"/>
      <c r="M118" s="29"/>
      <c r="N118" s="29"/>
      <c r="O118" s="29"/>
      <c r="P118" s="29"/>
      <c r="Q118" s="29"/>
      <c r="R118" s="29"/>
      <c r="S118" s="29"/>
      <c r="T118" s="29"/>
      <c r="U118" s="29"/>
      <c r="V118" s="29"/>
      <c r="W118" s="29"/>
      <c r="X118" s="29"/>
      <c r="Y118" s="29"/>
      <c r="Z118" s="30"/>
      <c r="AA118" s="28"/>
      <c r="AB118" s="31"/>
      <c r="AC118" s="31"/>
      <c r="AD118" s="31"/>
      <c r="AE118" s="31"/>
      <c r="AF118" s="31"/>
      <c r="AG118" s="31"/>
      <c r="AH118" s="31"/>
      <c r="AI118" s="31"/>
      <c r="AJ118" s="31"/>
      <c r="AK118" s="31"/>
      <c r="AL118" s="31"/>
      <c r="AM118" s="31"/>
      <c r="AN118" s="31"/>
      <c r="AO118" s="31"/>
      <c r="AP118" s="31"/>
      <c r="AQ118" s="31"/>
      <c r="AR118" s="31"/>
      <c r="AS118" s="1"/>
    </row>
    <row r="122" spans="1:45" s="49" customFormat="1" x14ac:dyDescent="0.25">
      <c r="A122" s="28"/>
      <c r="B122" s="28"/>
      <c r="C122" s="29"/>
      <c r="D122" s="29"/>
      <c r="E122" s="29"/>
      <c r="F122" s="28"/>
      <c r="G122" s="29"/>
      <c r="H122" s="29"/>
      <c r="I122" s="29"/>
      <c r="J122" s="29"/>
      <c r="K122" s="29"/>
      <c r="L122" s="29"/>
      <c r="M122" s="29"/>
      <c r="N122" s="29"/>
      <c r="O122" s="29"/>
      <c r="P122" s="29"/>
      <c r="Q122" s="29"/>
      <c r="R122" s="29"/>
      <c r="S122" s="29"/>
      <c r="T122" s="29"/>
      <c r="U122" s="29"/>
      <c r="V122" s="29"/>
      <c r="W122" s="29"/>
      <c r="X122" s="29"/>
      <c r="Y122" s="29"/>
      <c r="Z122" s="30"/>
      <c r="AA122" s="28"/>
      <c r="AB122" s="31"/>
      <c r="AC122" s="31"/>
      <c r="AD122" s="31"/>
      <c r="AE122" s="31"/>
      <c r="AF122" s="31"/>
      <c r="AG122" s="31"/>
      <c r="AH122" s="31"/>
      <c r="AI122" s="31"/>
      <c r="AJ122" s="31"/>
      <c r="AK122" s="31"/>
      <c r="AL122" s="31"/>
      <c r="AM122" s="31"/>
      <c r="AN122" s="31"/>
      <c r="AO122" s="31"/>
      <c r="AP122" s="31"/>
      <c r="AQ122" s="31"/>
      <c r="AR122" s="31"/>
      <c r="AS122" s="1"/>
    </row>
    <row r="126" spans="1:45" s="49" customFormat="1" x14ac:dyDescent="0.25">
      <c r="A126" s="28"/>
      <c r="B126" s="28"/>
      <c r="C126" s="29"/>
      <c r="D126" s="29"/>
      <c r="E126" s="29"/>
      <c r="F126" s="28"/>
      <c r="G126" s="29"/>
      <c r="H126" s="29"/>
      <c r="I126" s="29"/>
      <c r="J126" s="29"/>
      <c r="K126" s="29"/>
      <c r="L126" s="29"/>
      <c r="M126" s="29"/>
      <c r="N126" s="29"/>
      <c r="O126" s="29"/>
      <c r="P126" s="29"/>
      <c r="Q126" s="29"/>
      <c r="R126" s="29"/>
      <c r="S126" s="29"/>
      <c r="T126" s="29"/>
      <c r="U126" s="29"/>
      <c r="V126" s="29"/>
      <c r="W126" s="29"/>
      <c r="X126" s="29"/>
      <c r="Y126" s="29"/>
      <c r="Z126" s="30"/>
      <c r="AA126" s="28"/>
      <c r="AB126" s="31"/>
      <c r="AC126" s="31"/>
      <c r="AD126" s="31"/>
      <c r="AE126" s="31"/>
      <c r="AF126" s="31"/>
      <c r="AG126" s="31"/>
      <c r="AH126" s="31"/>
      <c r="AI126" s="31"/>
      <c r="AJ126" s="31"/>
      <c r="AK126" s="31"/>
      <c r="AL126" s="31"/>
      <c r="AM126" s="31"/>
      <c r="AN126" s="31"/>
      <c r="AO126" s="31"/>
      <c r="AP126" s="31"/>
      <c r="AQ126" s="31"/>
      <c r="AR126" s="31"/>
      <c r="AS126" s="1"/>
    </row>
  </sheetData>
  <mergeCells count="7">
    <mergeCell ref="Q5:R5"/>
    <mergeCell ref="C5:D5"/>
    <mergeCell ref="G5:H5"/>
    <mergeCell ref="I5:J5"/>
    <mergeCell ref="K5:L5"/>
    <mergeCell ref="M5:N5"/>
    <mergeCell ref="O5:P5"/>
  </mergeCells>
  <phoneticPr fontId="8"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K108"/>
  <sheetViews>
    <sheetView workbookViewId="0">
      <selection activeCell="A4" sqref="A4"/>
    </sheetView>
  </sheetViews>
  <sheetFormatPr defaultRowHeight="15" x14ac:dyDescent="0.25"/>
  <cols>
    <col min="6" max="6" width="9.140625" style="27"/>
    <col min="11" max="11" width="9.140625" style="27"/>
  </cols>
  <sheetData>
    <row r="1" spans="1:11" x14ac:dyDescent="0.25">
      <c r="A1" s="51" t="s">
        <v>1</v>
      </c>
      <c r="B1" s="51" t="s">
        <v>2</v>
      </c>
      <c r="C1" s="52" t="s">
        <v>3</v>
      </c>
      <c r="D1" s="52" t="s">
        <v>4</v>
      </c>
      <c r="E1" s="51" t="s">
        <v>5</v>
      </c>
      <c r="F1" s="51" t="s">
        <v>6</v>
      </c>
      <c r="G1" s="51" t="s">
        <v>7</v>
      </c>
      <c r="H1" s="51" t="s">
        <v>8</v>
      </c>
      <c r="I1" s="51" t="s">
        <v>9</v>
      </c>
      <c r="J1" s="51" t="s">
        <v>10</v>
      </c>
      <c r="K1" s="53" t="s">
        <v>33</v>
      </c>
    </row>
    <row r="2" spans="1:11" x14ac:dyDescent="0.25">
      <c r="A2" s="54"/>
      <c r="B2" s="54"/>
      <c r="C2" s="55"/>
      <c r="D2" s="56"/>
      <c r="E2" s="57"/>
      <c r="F2" s="57"/>
      <c r="G2" s="57"/>
      <c r="H2" s="57"/>
      <c r="I2" s="57"/>
      <c r="J2" s="57"/>
      <c r="K2" s="57"/>
    </row>
    <row r="3" spans="1:11" x14ac:dyDescent="0.25">
      <c r="A3" s="54"/>
      <c r="B3" s="54"/>
      <c r="C3" s="55"/>
      <c r="D3" s="56"/>
      <c r="E3" s="57"/>
      <c r="F3" s="57"/>
      <c r="G3" s="57"/>
      <c r="H3" s="57"/>
      <c r="I3" s="57"/>
      <c r="J3" s="57"/>
      <c r="K3" s="57"/>
    </row>
    <row r="4" spans="1:11" x14ac:dyDescent="0.25">
      <c r="A4" s="27" t="str">
        <f>IF('AF-Bar List'!A6&gt;0,'AF-Bar List'!A6,"")</f>
        <v>A501</v>
      </c>
      <c r="B4" s="27">
        <f>IF('AF-Bar List'!B6&gt;0,'AF-Bar List'!B6,"")</f>
        <v>66</v>
      </c>
      <c r="C4" s="27" t="str">
        <f>IF('AF-Bar List'!C6="TOTAL","TOTAL",IF('AF-Bar List'!C6=0,"",IF('AF-Bar List'!C6="TO","TO",'AF-Bar List'!C6&amp;"'-"&amp;'AF-Bar List'!D6&amp;"""")))</f>
        <v>2'-2"</v>
      </c>
      <c r="D4" s="27">
        <f>IF('AF-Bar List'!E6&gt;0,'AF-Bar List'!E6,"")</f>
        <v>149</v>
      </c>
      <c r="E4" s="27" t="e">
        <f>IF('AF-Bar List'!F6=0,"",IF(OR(B3="SER OF",B5="SER OF"),"",'AF-Bar List'!F6))</f>
        <v>#REF!</v>
      </c>
      <c r="F4" s="27" t="str">
        <f>IF(AND('AF-Bar List'!G6=0,'AF-Bar List'!H6=0),"",IF('AF-Bar List'!G6="TO","TO",'AF-Bar List'!G6&amp;"'-"&amp;'AF-Bar List'!H6&amp;""""))</f>
        <v/>
      </c>
      <c r="G4" s="27" t="str">
        <f>IF(AND('AF-Bar List'!I6=0,'AF-Bar List'!J6=0),"",IF('AF-Bar List'!I6="TO","TO",'AF-Bar List'!I6&amp;"'-"&amp;'AF-Bar List'!J6&amp;""""))</f>
        <v/>
      </c>
      <c r="H4" s="27" t="str">
        <f>IF(AND('AF-Bar List'!K6=0,'AF-Bar List'!L6=0),"",IF('AF-Bar List'!K6="TO","TO",'AF-Bar List'!K6&amp;"'-"&amp;'AF-Bar List'!L6&amp;""""))</f>
        <v/>
      </c>
      <c r="I4" s="27" t="str">
        <f>IF(AND('AF-Bar List'!M6=0,'AF-Bar List'!N6=0),"",IF('AF-Bar List'!M6="TO","TO",'AF-Bar List'!M6&amp;"'-"&amp;'AF-Bar List'!N6&amp;""""))</f>
        <v/>
      </c>
      <c r="J4" s="27" t="str">
        <f>IF(AND('AF-Bar List'!O6=0,'AF-Bar List'!P6=0),"",IF('AF-Bar List'!O6="TO","TO",'AF-Bar List'!O6&amp;"'-"&amp;'AF-Bar List'!P6&amp;""""))</f>
        <v/>
      </c>
      <c r="K4" s="27" t="str">
        <f>IF('AF-Bar List'!S6=0,"",(MROUND(ABS('AF-Bar List'!S6),0.25)&amp;""""))</f>
        <v/>
      </c>
    </row>
    <row r="5" spans="1:11" x14ac:dyDescent="0.25">
      <c r="A5" s="27" t="e">
        <f>IF('AF-Bar List'!#REF!&gt;0,'AF-Bar List'!#REF!,"")</f>
        <v>#REF!</v>
      </c>
      <c r="B5" s="27" t="e">
        <f>IF('AF-Bar List'!#REF!&gt;0,'AF-Bar List'!#REF!,"")</f>
        <v>#REF!</v>
      </c>
      <c r="C5" s="27" t="e">
        <f>IF('AF-Bar List'!#REF!="TOTAL","TOTAL",IF('AF-Bar List'!#REF!=0,"",IF('AF-Bar List'!#REF!="TO","TO",'AF-Bar List'!#REF!&amp;"'-"&amp;'AF-Bar List'!#REF!&amp;"""")))</f>
        <v>#REF!</v>
      </c>
      <c r="D5" s="27" t="e">
        <f>IF('AF-Bar List'!#REF!&gt;0,'AF-Bar List'!#REF!,"")</f>
        <v>#REF!</v>
      </c>
      <c r="E5" s="27" t="e">
        <f>IF('AF-Bar List'!#REF!=0,"",IF(OR(B4="SER OF",B6="SER OF"),"",'AF-Bar List'!#REF!))</f>
        <v>#REF!</v>
      </c>
      <c r="F5" s="27" t="e">
        <f>IF(AND('AF-Bar List'!#REF!=0,'AF-Bar List'!#REF!=0),"",IF('AF-Bar List'!#REF!="TO","TO",'AF-Bar List'!#REF!&amp;"'-"&amp;'AF-Bar List'!#REF!&amp;""""))</f>
        <v>#REF!</v>
      </c>
      <c r="G5" s="27" t="e">
        <f>IF(AND('AF-Bar List'!#REF!=0,'AF-Bar List'!#REF!=0),"",IF('AF-Bar List'!#REF!="TO","TO",'AF-Bar List'!#REF!&amp;"'-"&amp;'AF-Bar List'!#REF!&amp;""""))</f>
        <v>#REF!</v>
      </c>
      <c r="H5" s="27" t="e">
        <f>IF(AND('AF-Bar List'!#REF!=0,'AF-Bar List'!#REF!=0),"",IF('AF-Bar List'!#REF!="TO","TO",'AF-Bar List'!#REF!&amp;"'-"&amp;'AF-Bar List'!#REF!&amp;""""))</f>
        <v>#REF!</v>
      </c>
      <c r="I5" s="27" t="e">
        <f>IF(AND('AF-Bar List'!#REF!=0,'AF-Bar List'!#REF!=0),"",IF('AF-Bar List'!#REF!="TO","TO",'AF-Bar List'!#REF!&amp;"'-"&amp;'AF-Bar List'!#REF!&amp;""""))</f>
        <v>#REF!</v>
      </c>
      <c r="J5" s="27" t="e">
        <f>IF(AND('AF-Bar List'!#REF!=0,'AF-Bar List'!#REF!=0),"",IF('AF-Bar List'!#REF!="TO","TO",'AF-Bar List'!#REF!&amp;"'-"&amp;'AF-Bar List'!#REF!&amp;""""))</f>
        <v>#REF!</v>
      </c>
      <c r="K5" s="27" t="e">
        <f>IF('AF-Bar List'!#REF!=0,"",(MROUND(ABS('AF-Bar List'!#REF!),0.25)&amp;""""))</f>
        <v>#REF!</v>
      </c>
    </row>
    <row r="6" spans="1:11" x14ac:dyDescent="0.25">
      <c r="A6" s="27" t="e">
        <f>IF('AF-Bar List'!#REF!&gt;0,'AF-Bar List'!#REF!,"")</f>
        <v>#REF!</v>
      </c>
      <c r="B6" s="27" t="e">
        <f>IF('AF-Bar List'!#REF!&gt;0,'AF-Bar List'!#REF!,"")</f>
        <v>#REF!</v>
      </c>
      <c r="C6" s="27" t="e">
        <f>IF('AF-Bar List'!#REF!="TOTAL","TOTAL",IF('AF-Bar List'!#REF!=0,"",IF('AF-Bar List'!#REF!="TO","TO",'AF-Bar List'!#REF!&amp;"'-"&amp;'AF-Bar List'!#REF!&amp;"""")))</f>
        <v>#REF!</v>
      </c>
      <c r="D6" s="27" t="e">
        <f>IF('AF-Bar List'!#REF!&gt;0,'AF-Bar List'!#REF!,"")</f>
        <v>#REF!</v>
      </c>
      <c r="E6" s="27" t="e">
        <f>IF('AF-Bar List'!#REF!=0,"",IF(OR(B5="SER OF",B7="SER OF"),"",'AF-Bar List'!#REF!))</f>
        <v>#REF!</v>
      </c>
      <c r="F6" s="27" t="e">
        <f>IF(AND('AF-Bar List'!#REF!=0,'AF-Bar List'!#REF!=0),"",IF('AF-Bar List'!#REF!="TO","TO",'AF-Bar List'!#REF!&amp;"'-"&amp;'AF-Bar List'!#REF!&amp;""""))</f>
        <v>#REF!</v>
      </c>
      <c r="G6" s="27" t="e">
        <f>IF(AND('AF-Bar List'!#REF!=0,'AF-Bar List'!#REF!=0),"",IF('AF-Bar List'!#REF!="TO","TO",'AF-Bar List'!#REF!&amp;"'-"&amp;'AF-Bar List'!#REF!&amp;""""))</f>
        <v>#REF!</v>
      </c>
      <c r="H6" s="27" t="e">
        <f>IF(AND('AF-Bar List'!#REF!=0,'AF-Bar List'!#REF!=0),"",IF('AF-Bar List'!#REF!="TO","TO",'AF-Bar List'!#REF!&amp;"'-"&amp;'AF-Bar List'!#REF!&amp;""""))</f>
        <v>#REF!</v>
      </c>
      <c r="I6" s="27" t="e">
        <f>IF(AND('AF-Bar List'!#REF!=0,'AF-Bar List'!#REF!=0),"",IF('AF-Bar List'!#REF!="TO","TO",'AF-Bar List'!#REF!&amp;"'-"&amp;'AF-Bar List'!#REF!&amp;""""))</f>
        <v>#REF!</v>
      </c>
      <c r="J6" s="27" t="e">
        <f>IF(AND('AF-Bar List'!#REF!=0,'AF-Bar List'!#REF!=0),"",IF('AF-Bar List'!#REF!="TO","TO",'AF-Bar List'!#REF!&amp;"'-"&amp;'AF-Bar List'!#REF!&amp;""""))</f>
        <v>#REF!</v>
      </c>
      <c r="K6" s="27" t="e">
        <f>IF('AF-Bar List'!#REF!=0,"",(MROUND(ABS('AF-Bar List'!#REF!),0.25)&amp;""""))</f>
        <v>#REF!</v>
      </c>
    </row>
    <row r="7" spans="1:11" x14ac:dyDescent="0.25">
      <c r="A7" s="27" t="e">
        <f>IF('AF-Bar List'!#REF!&gt;0,'AF-Bar List'!#REF!,"")</f>
        <v>#REF!</v>
      </c>
      <c r="B7" s="27" t="e">
        <f>IF('AF-Bar List'!#REF!&gt;0,'AF-Bar List'!#REF!,"")</f>
        <v>#REF!</v>
      </c>
      <c r="C7" s="27" t="e">
        <f>IF('AF-Bar List'!#REF!="TOTAL","TOTAL",IF('AF-Bar List'!#REF!=0,"",IF('AF-Bar List'!#REF!="TO","TO",'AF-Bar List'!#REF!&amp;"'-"&amp;'AF-Bar List'!#REF!&amp;"""")))</f>
        <v>#REF!</v>
      </c>
      <c r="D7" s="27" t="e">
        <f>IF('AF-Bar List'!#REF!&gt;0,'AF-Bar List'!#REF!,"")</f>
        <v>#REF!</v>
      </c>
      <c r="E7" s="27" t="e">
        <f>IF('AF-Bar List'!#REF!=0,"",IF(OR(B6="SER OF",B8="SER OF"),"",'AF-Bar List'!#REF!))</f>
        <v>#REF!</v>
      </c>
      <c r="F7" s="27" t="e">
        <f>IF(AND('AF-Bar List'!#REF!=0,'AF-Bar List'!#REF!=0),"",IF('AF-Bar List'!#REF!="TO","TO",'AF-Bar List'!#REF!&amp;"'-"&amp;'AF-Bar List'!#REF!&amp;""""))</f>
        <v>#REF!</v>
      </c>
      <c r="G7" s="27" t="e">
        <f>IF(AND('AF-Bar List'!#REF!=0,'AF-Bar List'!#REF!=0),"",IF('AF-Bar List'!#REF!="TO","TO",'AF-Bar List'!#REF!&amp;"'-"&amp;'AF-Bar List'!#REF!&amp;""""))</f>
        <v>#REF!</v>
      </c>
      <c r="H7" s="27" t="e">
        <f>IF(AND('AF-Bar List'!#REF!=0,'AF-Bar List'!#REF!=0),"",IF('AF-Bar List'!#REF!="TO","TO",'AF-Bar List'!#REF!&amp;"'-"&amp;'AF-Bar List'!#REF!&amp;""""))</f>
        <v>#REF!</v>
      </c>
      <c r="I7" s="27" t="e">
        <f>IF(AND('AF-Bar List'!#REF!=0,'AF-Bar List'!#REF!=0),"",IF('AF-Bar List'!#REF!="TO","TO",'AF-Bar List'!#REF!&amp;"'-"&amp;'AF-Bar List'!#REF!&amp;""""))</f>
        <v>#REF!</v>
      </c>
      <c r="J7" s="27" t="e">
        <f>IF(AND('AF-Bar List'!#REF!=0,'AF-Bar List'!#REF!=0),"",IF('AF-Bar List'!#REF!="TO","TO",'AF-Bar List'!#REF!&amp;"'-"&amp;'AF-Bar List'!#REF!&amp;""""))</f>
        <v>#REF!</v>
      </c>
      <c r="K7" s="27" t="e">
        <f>IF('AF-Bar List'!#REF!=0,"",(MROUND(ABS('AF-Bar List'!#REF!),0.25)&amp;""""))</f>
        <v>#REF!</v>
      </c>
    </row>
    <row r="8" spans="1:11" x14ac:dyDescent="0.25">
      <c r="A8" s="27" t="e">
        <f>IF('AF-Bar List'!#REF!&gt;0,'AF-Bar List'!#REF!,"")</f>
        <v>#REF!</v>
      </c>
      <c r="B8" s="27" t="e">
        <f>IF('AF-Bar List'!#REF!&gt;0,'AF-Bar List'!#REF!,"")</f>
        <v>#REF!</v>
      </c>
      <c r="C8" s="27" t="e">
        <f>IF('AF-Bar List'!#REF!="TOTAL","TOTAL",IF('AF-Bar List'!#REF!=0,"",IF('AF-Bar List'!#REF!="TO","TO",'AF-Bar List'!#REF!&amp;"'-"&amp;'AF-Bar List'!#REF!&amp;"""")))</f>
        <v>#REF!</v>
      </c>
      <c r="D8" s="27" t="e">
        <f>IF('AF-Bar List'!#REF!&gt;0,'AF-Bar List'!#REF!,"")</f>
        <v>#REF!</v>
      </c>
      <c r="E8" s="27" t="e">
        <f>IF('AF-Bar List'!#REF!=0,"",IF(OR(B7="SER OF",B9="SER OF"),"",'AF-Bar List'!#REF!))</f>
        <v>#REF!</v>
      </c>
      <c r="F8" s="27" t="e">
        <f>IF(AND('AF-Bar List'!#REF!=0,'AF-Bar List'!#REF!=0),"",IF('AF-Bar List'!#REF!="TO","TO",'AF-Bar List'!#REF!&amp;"'-"&amp;'AF-Bar List'!#REF!&amp;""""))</f>
        <v>#REF!</v>
      </c>
      <c r="G8" s="27" t="e">
        <f>IF(AND('AF-Bar List'!#REF!=0,'AF-Bar List'!#REF!=0),"",IF('AF-Bar List'!#REF!="TO","TO",'AF-Bar List'!#REF!&amp;"'-"&amp;'AF-Bar List'!#REF!&amp;""""))</f>
        <v>#REF!</v>
      </c>
      <c r="H8" s="27" t="e">
        <f>IF(AND('AF-Bar List'!#REF!=0,'AF-Bar List'!#REF!=0),"",IF('AF-Bar List'!#REF!="TO","TO",'AF-Bar List'!#REF!&amp;"'-"&amp;'AF-Bar List'!#REF!&amp;""""))</f>
        <v>#REF!</v>
      </c>
      <c r="I8" s="27" t="e">
        <f>IF(AND('AF-Bar List'!#REF!=0,'AF-Bar List'!#REF!=0),"",IF('AF-Bar List'!#REF!="TO","TO",'AF-Bar List'!#REF!&amp;"'-"&amp;'AF-Bar List'!#REF!&amp;""""))</f>
        <v>#REF!</v>
      </c>
      <c r="J8" s="27" t="e">
        <f>IF(AND('AF-Bar List'!#REF!=0,'AF-Bar List'!#REF!=0),"",IF('AF-Bar List'!#REF!="TO","TO",'AF-Bar List'!#REF!&amp;"'-"&amp;'AF-Bar List'!#REF!&amp;""""))</f>
        <v>#REF!</v>
      </c>
      <c r="K8" s="27" t="e">
        <f>IF('AF-Bar List'!#REF!=0,"",(MROUND(ABS('AF-Bar List'!#REF!),0.25)&amp;""""))</f>
        <v>#REF!</v>
      </c>
    </row>
    <row r="9" spans="1:11" x14ac:dyDescent="0.25">
      <c r="A9" s="27" t="e">
        <f>IF('AF-Bar List'!#REF!&gt;0,'AF-Bar List'!#REF!,"")</f>
        <v>#REF!</v>
      </c>
      <c r="B9" s="27" t="e">
        <f>IF('AF-Bar List'!#REF!&gt;0,'AF-Bar List'!#REF!,"")</f>
        <v>#REF!</v>
      </c>
      <c r="C9" s="27" t="e">
        <f>IF('AF-Bar List'!#REF!="TOTAL","TOTAL",IF('AF-Bar List'!#REF!=0,"",IF('AF-Bar List'!#REF!="TO","TO",'AF-Bar List'!#REF!&amp;"'-"&amp;'AF-Bar List'!#REF!&amp;"""")))</f>
        <v>#REF!</v>
      </c>
      <c r="D9" s="27" t="e">
        <f>IF('AF-Bar List'!#REF!&gt;0,'AF-Bar List'!#REF!,"")</f>
        <v>#REF!</v>
      </c>
      <c r="E9" s="27" t="e">
        <f>IF('AF-Bar List'!#REF!=0,"",IF(OR(B8="SER OF",B10="SER OF"),"",'AF-Bar List'!#REF!))</f>
        <v>#REF!</v>
      </c>
      <c r="F9" s="27" t="e">
        <f>IF(AND('AF-Bar List'!#REF!=0,'AF-Bar List'!#REF!=0),"",IF('AF-Bar List'!#REF!="TO","TO",'AF-Bar List'!#REF!&amp;"'-"&amp;'AF-Bar List'!#REF!&amp;""""))</f>
        <v>#REF!</v>
      </c>
      <c r="G9" s="27" t="e">
        <f>IF(AND('AF-Bar List'!#REF!=0,'AF-Bar List'!#REF!=0),"",IF('AF-Bar List'!#REF!="TO","TO",'AF-Bar List'!#REF!&amp;"'-"&amp;'AF-Bar List'!#REF!&amp;""""))</f>
        <v>#REF!</v>
      </c>
      <c r="H9" s="27" t="e">
        <f>IF(AND('AF-Bar List'!#REF!=0,'AF-Bar List'!#REF!=0),"",IF('AF-Bar List'!#REF!="TO","TO",'AF-Bar List'!#REF!&amp;"'-"&amp;'AF-Bar List'!#REF!&amp;""""))</f>
        <v>#REF!</v>
      </c>
      <c r="I9" s="27" t="e">
        <f>IF(AND('AF-Bar List'!#REF!=0,'AF-Bar List'!#REF!=0),"",IF('AF-Bar List'!#REF!="TO","TO",'AF-Bar List'!#REF!&amp;"'-"&amp;'AF-Bar List'!#REF!&amp;""""))</f>
        <v>#REF!</v>
      </c>
      <c r="J9" s="27" t="e">
        <f>IF(AND('AF-Bar List'!#REF!=0,'AF-Bar List'!#REF!=0),"",IF('AF-Bar List'!#REF!="TO","TO",'AF-Bar List'!#REF!&amp;"'-"&amp;'AF-Bar List'!#REF!&amp;""""))</f>
        <v>#REF!</v>
      </c>
      <c r="K9" s="27" t="e">
        <f>IF('AF-Bar List'!#REF!=0,"",(MROUND(ABS('AF-Bar List'!#REF!),0.25)&amp;""""))</f>
        <v>#REF!</v>
      </c>
    </row>
    <row r="10" spans="1:11" x14ac:dyDescent="0.25">
      <c r="A10" s="27" t="e">
        <f>IF('AF-Bar List'!#REF!&gt;0,'AF-Bar List'!#REF!,"")</f>
        <v>#REF!</v>
      </c>
      <c r="B10" s="27" t="e">
        <f>IF('AF-Bar List'!#REF!&gt;0,'AF-Bar List'!#REF!,"")</f>
        <v>#REF!</v>
      </c>
      <c r="C10" s="27" t="e">
        <f>IF('AF-Bar List'!#REF!="TOTAL","TOTAL",IF('AF-Bar List'!#REF!=0,"",IF('AF-Bar List'!#REF!="TO","TO",'AF-Bar List'!#REF!&amp;"'-"&amp;'AF-Bar List'!#REF!&amp;"""")))</f>
        <v>#REF!</v>
      </c>
      <c r="D10" s="27" t="e">
        <f>IF('AF-Bar List'!#REF!&gt;0,'AF-Bar List'!#REF!,"")</f>
        <v>#REF!</v>
      </c>
      <c r="E10" s="27" t="e">
        <f>IF('AF-Bar List'!#REF!=0,"",IF(OR(B9="SER OF",B11="SER OF"),"",'AF-Bar List'!#REF!))</f>
        <v>#REF!</v>
      </c>
      <c r="F10" s="27" t="e">
        <f>IF(AND('AF-Bar List'!#REF!=0,'AF-Bar List'!#REF!=0),"",IF('AF-Bar List'!#REF!="TO","TO",'AF-Bar List'!#REF!&amp;"'-"&amp;'AF-Bar List'!#REF!&amp;""""))</f>
        <v>#REF!</v>
      </c>
      <c r="G10" s="27" t="e">
        <f>IF(AND('AF-Bar List'!#REF!=0,'AF-Bar List'!#REF!=0),"",IF('AF-Bar List'!#REF!="TO","TO",'AF-Bar List'!#REF!&amp;"'-"&amp;'AF-Bar List'!#REF!&amp;""""))</f>
        <v>#REF!</v>
      </c>
      <c r="H10" s="27" t="e">
        <f>IF(AND('AF-Bar List'!#REF!=0,'AF-Bar List'!#REF!=0),"",IF('AF-Bar List'!#REF!="TO","TO",'AF-Bar List'!#REF!&amp;"'-"&amp;'AF-Bar List'!#REF!&amp;""""))</f>
        <v>#REF!</v>
      </c>
      <c r="I10" s="27" t="e">
        <f>IF(AND('AF-Bar List'!#REF!=0,'AF-Bar List'!#REF!=0),"",IF('AF-Bar List'!#REF!="TO","TO",'AF-Bar List'!#REF!&amp;"'-"&amp;'AF-Bar List'!#REF!&amp;""""))</f>
        <v>#REF!</v>
      </c>
      <c r="J10" s="27" t="e">
        <f>IF(AND('AF-Bar List'!#REF!=0,'AF-Bar List'!#REF!=0),"",IF('AF-Bar List'!#REF!="TO","TO",'AF-Bar List'!#REF!&amp;"'-"&amp;'AF-Bar List'!#REF!&amp;""""))</f>
        <v>#REF!</v>
      </c>
      <c r="K10" s="27" t="e">
        <f>IF('AF-Bar List'!#REF!=0,"",(MROUND(ABS('AF-Bar List'!#REF!),0.25)&amp;""""))</f>
        <v>#REF!</v>
      </c>
    </row>
    <row r="11" spans="1:11" x14ac:dyDescent="0.25">
      <c r="A11" s="27" t="e">
        <f>IF('AF-Bar List'!#REF!&gt;0,'AF-Bar List'!#REF!,"")</f>
        <v>#REF!</v>
      </c>
      <c r="B11" s="27" t="e">
        <f>IF('AF-Bar List'!#REF!&gt;0,'AF-Bar List'!#REF!,"")</f>
        <v>#REF!</v>
      </c>
      <c r="C11" s="27" t="e">
        <f>IF('AF-Bar List'!#REF!="TOTAL","TOTAL",IF('AF-Bar List'!#REF!=0,"",IF('AF-Bar List'!#REF!="TO","TO",'AF-Bar List'!#REF!&amp;"'-"&amp;'AF-Bar List'!#REF!&amp;"""")))</f>
        <v>#REF!</v>
      </c>
      <c r="D11" s="27" t="e">
        <f>IF('AF-Bar List'!#REF!&gt;0,'AF-Bar List'!#REF!,"")</f>
        <v>#REF!</v>
      </c>
      <c r="E11" s="27" t="e">
        <f>IF('AF-Bar List'!#REF!=0,"",IF(OR(B10="SER OF",B12="SER OF"),"",'AF-Bar List'!#REF!))</f>
        <v>#REF!</v>
      </c>
      <c r="F11" s="27" t="e">
        <f>IF(AND('AF-Bar List'!#REF!=0,'AF-Bar List'!#REF!=0),"",IF('AF-Bar List'!#REF!="TO","TO",'AF-Bar List'!#REF!&amp;"'-"&amp;'AF-Bar List'!#REF!&amp;""""))</f>
        <v>#REF!</v>
      </c>
      <c r="G11" s="27" t="e">
        <f>IF(AND('AF-Bar List'!#REF!=0,'AF-Bar List'!#REF!=0),"",IF('AF-Bar List'!#REF!="TO","TO",'AF-Bar List'!#REF!&amp;"'-"&amp;'AF-Bar List'!#REF!&amp;""""))</f>
        <v>#REF!</v>
      </c>
      <c r="H11" s="27" t="e">
        <f>IF(AND('AF-Bar List'!#REF!=0,'AF-Bar List'!#REF!=0),"",IF('AF-Bar List'!#REF!="TO","TO",'AF-Bar List'!#REF!&amp;"'-"&amp;'AF-Bar List'!#REF!&amp;""""))</f>
        <v>#REF!</v>
      </c>
      <c r="I11" s="27" t="e">
        <f>IF(AND('AF-Bar List'!#REF!=0,'AF-Bar List'!#REF!=0),"",IF('AF-Bar List'!#REF!="TO","TO",'AF-Bar List'!#REF!&amp;"'-"&amp;'AF-Bar List'!#REF!&amp;""""))</f>
        <v>#REF!</v>
      </c>
      <c r="J11" s="27" t="e">
        <f>IF(AND('AF-Bar List'!#REF!=0,'AF-Bar List'!#REF!=0),"",IF('AF-Bar List'!#REF!="TO","TO",'AF-Bar List'!#REF!&amp;"'-"&amp;'AF-Bar List'!#REF!&amp;""""))</f>
        <v>#REF!</v>
      </c>
      <c r="K11" s="27" t="e">
        <f>IF('AF-Bar List'!#REF!=0,"",(MROUND(ABS('AF-Bar List'!#REF!),0.25)&amp;""""))</f>
        <v>#REF!</v>
      </c>
    </row>
    <row r="12" spans="1:11" x14ac:dyDescent="0.25">
      <c r="A12" s="27" t="e">
        <f>IF('AF-Bar List'!#REF!&gt;0,'AF-Bar List'!#REF!,"")</f>
        <v>#REF!</v>
      </c>
      <c r="B12" s="27" t="e">
        <f>IF('AF-Bar List'!#REF!&gt;0,'AF-Bar List'!#REF!,"")</f>
        <v>#REF!</v>
      </c>
      <c r="C12" s="27" t="e">
        <f>IF('AF-Bar List'!#REF!="TOTAL","TOTAL",IF('AF-Bar List'!#REF!=0,"",IF('AF-Bar List'!#REF!="TO","TO",'AF-Bar List'!#REF!&amp;"'-"&amp;'AF-Bar List'!#REF!&amp;"""")))</f>
        <v>#REF!</v>
      </c>
      <c r="D12" s="27" t="e">
        <f>IF('AF-Bar List'!#REF!&gt;0,'AF-Bar List'!#REF!,"")</f>
        <v>#REF!</v>
      </c>
      <c r="E12" s="27" t="e">
        <f>IF('AF-Bar List'!#REF!=0,"",IF(OR(B11="SER OF",B13="SER OF"),"",'AF-Bar List'!#REF!))</f>
        <v>#REF!</v>
      </c>
      <c r="F12" s="27" t="e">
        <f>IF(AND('AF-Bar List'!#REF!=0,'AF-Bar List'!#REF!=0),"",IF('AF-Bar List'!#REF!="TO","TO",'AF-Bar List'!#REF!&amp;"'-"&amp;'AF-Bar List'!#REF!&amp;""""))</f>
        <v>#REF!</v>
      </c>
      <c r="G12" s="27" t="e">
        <f>IF(AND('AF-Bar List'!#REF!=0,'AF-Bar List'!#REF!=0),"",IF('AF-Bar List'!#REF!="TO","TO",'AF-Bar List'!#REF!&amp;"'-"&amp;'AF-Bar List'!#REF!&amp;""""))</f>
        <v>#REF!</v>
      </c>
      <c r="H12" s="27" t="e">
        <f>IF(AND('AF-Bar List'!#REF!=0,'AF-Bar List'!#REF!=0),"",IF('AF-Bar List'!#REF!="TO","TO",'AF-Bar List'!#REF!&amp;"'-"&amp;'AF-Bar List'!#REF!&amp;""""))</f>
        <v>#REF!</v>
      </c>
      <c r="I12" s="27" t="e">
        <f>IF(AND('AF-Bar List'!#REF!=0,'AF-Bar List'!#REF!=0),"",IF('AF-Bar List'!#REF!="TO","TO",'AF-Bar List'!#REF!&amp;"'-"&amp;'AF-Bar List'!#REF!&amp;""""))</f>
        <v>#REF!</v>
      </c>
      <c r="J12" s="27" t="e">
        <f>IF(AND('AF-Bar List'!#REF!=0,'AF-Bar List'!#REF!=0),"",IF('AF-Bar List'!#REF!="TO","TO",'AF-Bar List'!#REF!&amp;"'-"&amp;'AF-Bar List'!#REF!&amp;""""))</f>
        <v>#REF!</v>
      </c>
      <c r="K12" s="27" t="e">
        <f>IF('AF-Bar List'!#REF!=0,"",(MROUND(ABS('AF-Bar List'!#REF!),0.25)&amp;""""))</f>
        <v>#REF!</v>
      </c>
    </row>
    <row r="13" spans="1:11" x14ac:dyDescent="0.25">
      <c r="A13" s="27" t="e">
        <f>IF('AF-Bar List'!#REF!&gt;0,'AF-Bar List'!#REF!,"")</f>
        <v>#REF!</v>
      </c>
      <c r="B13" s="27" t="e">
        <f>IF('AF-Bar List'!#REF!&gt;0,'AF-Bar List'!#REF!,"")</f>
        <v>#REF!</v>
      </c>
      <c r="C13" s="27" t="e">
        <f>IF('AF-Bar List'!#REF!="TOTAL","TOTAL",IF('AF-Bar List'!#REF!=0,"",IF('AF-Bar List'!#REF!="TO","TO",'AF-Bar List'!#REF!&amp;"'-"&amp;'AF-Bar List'!#REF!&amp;"""")))</f>
        <v>#REF!</v>
      </c>
      <c r="D13" s="27" t="e">
        <f>IF('AF-Bar List'!#REF!&gt;0,'AF-Bar List'!#REF!,"")</f>
        <v>#REF!</v>
      </c>
      <c r="E13" s="27" t="e">
        <f>IF('AF-Bar List'!#REF!=0,"",IF(OR(B12="SER OF",B14="SER OF"),"",'AF-Bar List'!#REF!))</f>
        <v>#REF!</v>
      </c>
      <c r="F13" s="27" t="e">
        <f>IF(AND('AF-Bar List'!#REF!=0,'AF-Bar List'!#REF!=0),"",IF('AF-Bar List'!#REF!="TO","TO",'AF-Bar List'!#REF!&amp;"'-"&amp;'AF-Bar List'!#REF!&amp;""""))</f>
        <v>#REF!</v>
      </c>
      <c r="G13" s="27" t="e">
        <f>IF(AND('AF-Bar List'!#REF!=0,'AF-Bar List'!#REF!=0),"",IF('AF-Bar List'!#REF!="TO","TO",'AF-Bar List'!#REF!&amp;"'-"&amp;'AF-Bar List'!#REF!&amp;""""))</f>
        <v>#REF!</v>
      </c>
      <c r="H13" s="27" t="e">
        <f>IF(AND('AF-Bar List'!#REF!=0,'AF-Bar List'!#REF!=0),"",IF('AF-Bar List'!#REF!="TO","TO",'AF-Bar List'!#REF!&amp;"'-"&amp;'AF-Bar List'!#REF!&amp;""""))</f>
        <v>#REF!</v>
      </c>
      <c r="I13" s="27" t="e">
        <f>IF(AND('AF-Bar List'!#REF!=0,'AF-Bar List'!#REF!=0),"",IF('AF-Bar List'!#REF!="TO","TO",'AF-Bar List'!#REF!&amp;"'-"&amp;'AF-Bar List'!#REF!&amp;""""))</f>
        <v>#REF!</v>
      </c>
      <c r="J13" s="27" t="e">
        <f>IF(AND('AF-Bar List'!#REF!=0,'AF-Bar List'!#REF!=0),"",IF('AF-Bar List'!#REF!="TO","TO",'AF-Bar List'!#REF!&amp;"'-"&amp;'AF-Bar List'!#REF!&amp;""""))</f>
        <v>#REF!</v>
      </c>
      <c r="K13" s="27" t="e">
        <f>IF('AF-Bar List'!#REF!=0,"",(MROUND(ABS('AF-Bar List'!#REF!),0.25)&amp;""""))</f>
        <v>#REF!</v>
      </c>
    </row>
    <row r="14" spans="1:11" x14ac:dyDescent="0.25">
      <c r="A14" s="27" t="e">
        <f>IF('AF-Bar List'!#REF!&gt;0,'AF-Bar List'!#REF!,"")</f>
        <v>#REF!</v>
      </c>
      <c r="B14" s="27" t="e">
        <f>IF('AF-Bar List'!#REF!&gt;0,'AF-Bar List'!#REF!,"")</f>
        <v>#REF!</v>
      </c>
      <c r="C14" s="27" t="e">
        <f>IF('AF-Bar List'!#REF!="TOTAL","TOTAL",IF('AF-Bar List'!#REF!=0,"",IF('AF-Bar List'!#REF!="TO","TO",'AF-Bar List'!#REF!&amp;"'-"&amp;'AF-Bar List'!#REF!&amp;"""")))</f>
        <v>#REF!</v>
      </c>
      <c r="D14" s="27" t="e">
        <f>IF('AF-Bar List'!#REF!&gt;0,'AF-Bar List'!#REF!,"")</f>
        <v>#REF!</v>
      </c>
      <c r="E14" s="27" t="e">
        <f>IF('AF-Bar List'!#REF!=0,"",IF(OR(B13="SER OF",B15="SER OF"),"",'AF-Bar List'!#REF!))</f>
        <v>#REF!</v>
      </c>
      <c r="F14" s="27" t="e">
        <f>IF(AND('AF-Bar List'!#REF!=0,'AF-Bar List'!#REF!=0),"",IF('AF-Bar List'!#REF!="TO","TO",'AF-Bar List'!#REF!&amp;"'-"&amp;'AF-Bar List'!#REF!&amp;""""))</f>
        <v>#REF!</v>
      </c>
      <c r="G14" s="27" t="e">
        <f>IF(AND('AF-Bar List'!#REF!=0,'AF-Bar List'!#REF!=0),"",IF('AF-Bar List'!#REF!="TO","TO",'AF-Bar List'!#REF!&amp;"'-"&amp;'AF-Bar List'!#REF!&amp;""""))</f>
        <v>#REF!</v>
      </c>
      <c r="H14" s="27" t="e">
        <f>IF(AND('AF-Bar List'!#REF!=0,'AF-Bar List'!#REF!=0),"",IF('AF-Bar List'!#REF!="TO","TO",'AF-Bar List'!#REF!&amp;"'-"&amp;'AF-Bar List'!#REF!&amp;""""))</f>
        <v>#REF!</v>
      </c>
      <c r="I14" s="27" t="e">
        <f>IF(AND('AF-Bar List'!#REF!=0,'AF-Bar List'!#REF!=0),"",IF('AF-Bar List'!#REF!="TO","TO",'AF-Bar List'!#REF!&amp;"'-"&amp;'AF-Bar List'!#REF!&amp;""""))</f>
        <v>#REF!</v>
      </c>
      <c r="J14" s="27" t="e">
        <f>IF(AND('AF-Bar List'!#REF!=0,'AF-Bar List'!#REF!=0),"",IF('AF-Bar List'!#REF!="TO","TO",'AF-Bar List'!#REF!&amp;"'-"&amp;'AF-Bar List'!#REF!&amp;""""))</f>
        <v>#REF!</v>
      </c>
      <c r="K14" s="27" t="e">
        <f>IF('AF-Bar List'!#REF!=0,"",(MROUND(ABS('AF-Bar List'!#REF!),0.25)&amp;""""))</f>
        <v>#REF!</v>
      </c>
    </row>
    <row r="15" spans="1:11" x14ac:dyDescent="0.25">
      <c r="A15" s="27" t="e">
        <f>IF('AF-Bar List'!#REF!&gt;0,'AF-Bar List'!#REF!,"")</f>
        <v>#REF!</v>
      </c>
      <c r="B15" s="27" t="e">
        <f>IF('AF-Bar List'!#REF!&gt;0,'AF-Bar List'!#REF!,"")</f>
        <v>#REF!</v>
      </c>
      <c r="C15" s="27" t="e">
        <f>IF('AF-Bar List'!#REF!="TOTAL","TOTAL",IF('AF-Bar List'!#REF!=0,"",IF('AF-Bar List'!#REF!="TO","TO",'AF-Bar List'!#REF!&amp;"'-"&amp;'AF-Bar List'!#REF!&amp;"""")))</f>
        <v>#REF!</v>
      </c>
      <c r="D15" s="27" t="e">
        <f>IF('AF-Bar List'!#REF!&gt;0,'AF-Bar List'!#REF!,"")</f>
        <v>#REF!</v>
      </c>
      <c r="E15" s="27" t="e">
        <f>IF('AF-Bar List'!#REF!=0,"",IF(OR(B14="SER OF",B16="SER OF"),"",'AF-Bar List'!#REF!))</f>
        <v>#REF!</v>
      </c>
      <c r="F15" s="27" t="e">
        <f>IF(AND('AF-Bar List'!#REF!=0,'AF-Bar List'!#REF!=0),"",IF('AF-Bar List'!#REF!="TO","TO",'AF-Bar List'!#REF!&amp;"'-"&amp;'AF-Bar List'!#REF!&amp;""""))</f>
        <v>#REF!</v>
      </c>
      <c r="G15" s="27" t="e">
        <f>IF(AND('AF-Bar List'!#REF!=0,'AF-Bar List'!#REF!=0),"",IF('AF-Bar List'!#REF!="TO","TO",'AF-Bar List'!#REF!&amp;"'-"&amp;'AF-Bar List'!#REF!&amp;""""))</f>
        <v>#REF!</v>
      </c>
      <c r="H15" s="27" t="e">
        <f>IF(AND('AF-Bar List'!#REF!=0,'AF-Bar List'!#REF!=0),"",IF('AF-Bar List'!#REF!="TO","TO",'AF-Bar List'!#REF!&amp;"'-"&amp;'AF-Bar List'!#REF!&amp;""""))</f>
        <v>#REF!</v>
      </c>
      <c r="I15" s="27" t="e">
        <f>IF(AND('AF-Bar List'!#REF!=0,'AF-Bar List'!#REF!=0),"",IF('AF-Bar List'!#REF!="TO","TO",'AF-Bar List'!#REF!&amp;"'-"&amp;'AF-Bar List'!#REF!&amp;""""))</f>
        <v>#REF!</v>
      </c>
      <c r="J15" s="27" t="e">
        <f>IF(AND('AF-Bar List'!#REF!=0,'AF-Bar List'!#REF!=0),"",IF('AF-Bar List'!#REF!="TO","TO",'AF-Bar List'!#REF!&amp;"'-"&amp;'AF-Bar List'!#REF!&amp;""""))</f>
        <v>#REF!</v>
      </c>
      <c r="K15" s="27" t="e">
        <f>IF('AF-Bar List'!#REF!=0,"",(MROUND(ABS('AF-Bar List'!#REF!),0.25)&amp;""""))</f>
        <v>#REF!</v>
      </c>
    </row>
    <row r="16" spans="1:11" x14ac:dyDescent="0.25">
      <c r="A16" s="27" t="e">
        <f>IF('AF-Bar List'!#REF!&gt;0,'AF-Bar List'!#REF!,"")</f>
        <v>#REF!</v>
      </c>
      <c r="B16" s="27" t="e">
        <f>IF('AF-Bar List'!#REF!&gt;0,'AF-Bar List'!#REF!,"")</f>
        <v>#REF!</v>
      </c>
      <c r="C16" s="27" t="e">
        <f>IF('AF-Bar List'!#REF!="TOTAL","TOTAL",IF('AF-Bar List'!#REF!=0,"",IF('AF-Bar List'!#REF!="TO","TO",'AF-Bar List'!#REF!&amp;"'-"&amp;'AF-Bar List'!#REF!&amp;"""")))</f>
        <v>#REF!</v>
      </c>
      <c r="D16" s="27" t="e">
        <f>IF('AF-Bar List'!#REF!&gt;0,'AF-Bar List'!#REF!,"")</f>
        <v>#REF!</v>
      </c>
      <c r="E16" s="27" t="e">
        <f>IF('AF-Bar List'!#REF!=0,"",IF(OR(B15="SER OF",B17="SER OF"),"",'AF-Bar List'!#REF!))</f>
        <v>#REF!</v>
      </c>
      <c r="F16" s="27" t="e">
        <f>IF(AND('AF-Bar List'!#REF!=0,'AF-Bar List'!#REF!=0),"",IF('AF-Bar List'!#REF!="TO","TO",'AF-Bar List'!#REF!&amp;"'-"&amp;'AF-Bar List'!#REF!&amp;""""))</f>
        <v>#REF!</v>
      </c>
      <c r="G16" s="27" t="e">
        <f>IF(AND('AF-Bar List'!#REF!=0,'AF-Bar List'!#REF!=0),"",IF('AF-Bar List'!#REF!="TO","TO",'AF-Bar List'!#REF!&amp;"'-"&amp;'AF-Bar List'!#REF!&amp;""""))</f>
        <v>#REF!</v>
      </c>
      <c r="H16" s="27" t="e">
        <f>IF(AND('AF-Bar List'!#REF!=0,'AF-Bar List'!#REF!=0),"",IF('AF-Bar List'!#REF!="TO","TO",'AF-Bar List'!#REF!&amp;"'-"&amp;'AF-Bar List'!#REF!&amp;""""))</f>
        <v>#REF!</v>
      </c>
      <c r="I16" s="27" t="e">
        <f>IF(AND('AF-Bar List'!#REF!=0,'AF-Bar List'!#REF!=0),"",IF('AF-Bar List'!#REF!="TO","TO",'AF-Bar List'!#REF!&amp;"'-"&amp;'AF-Bar List'!#REF!&amp;""""))</f>
        <v>#REF!</v>
      </c>
      <c r="J16" s="27" t="e">
        <f>IF(AND('AF-Bar List'!#REF!=0,'AF-Bar List'!#REF!=0),"",IF('AF-Bar List'!#REF!="TO","TO",'AF-Bar List'!#REF!&amp;"'-"&amp;'AF-Bar List'!#REF!&amp;""""))</f>
        <v>#REF!</v>
      </c>
      <c r="K16" s="27" t="e">
        <f>IF('AF-Bar List'!#REF!=0,"",(MROUND(ABS('AF-Bar List'!#REF!),0.25)&amp;""""))</f>
        <v>#REF!</v>
      </c>
    </row>
    <row r="17" spans="1:11" x14ac:dyDescent="0.25">
      <c r="A17" s="27" t="e">
        <f>IF('AF-Bar List'!#REF!&gt;0,'AF-Bar List'!#REF!,"")</f>
        <v>#REF!</v>
      </c>
      <c r="B17" s="27" t="e">
        <f>IF('AF-Bar List'!#REF!&gt;0,'AF-Bar List'!#REF!,"")</f>
        <v>#REF!</v>
      </c>
      <c r="C17" s="27" t="e">
        <f>IF('AF-Bar List'!#REF!="TOTAL","TOTAL",IF('AF-Bar List'!#REF!=0,"",IF('AF-Bar List'!#REF!="TO","TO",'AF-Bar List'!#REF!&amp;"'-"&amp;'AF-Bar List'!#REF!&amp;"""")))</f>
        <v>#REF!</v>
      </c>
      <c r="D17" s="27" t="e">
        <f>IF('AF-Bar List'!#REF!&gt;0,'AF-Bar List'!#REF!,"")</f>
        <v>#REF!</v>
      </c>
      <c r="E17" s="27" t="e">
        <f>IF('AF-Bar List'!#REF!=0,"",IF(OR(B16="SER OF",B18="SER OF"),"",'AF-Bar List'!#REF!))</f>
        <v>#REF!</v>
      </c>
      <c r="F17" s="27" t="e">
        <f>IF(AND('AF-Bar List'!#REF!=0,'AF-Bar List'!#REF!=0),"",IF('AF-Bar List'!#REF!="TO","TO",'AF-Bar List'!#REF!&amp;"'-"&amp;'AF-Bar List'!#REF!&amp;""""))</f>
        <v>#REF!</v>
      </c>
      <c r="G17" s="27" t="e">
        <f>IF(AND('AF-Bar List'!#REF!=0,'AF-Bar List'!#REF!=0),"",IF('AF-Bar List'!#REF!="TO","TO",'AF-Bar List'!#REF!&amp;"'-"&amp;'AF-Bar List'!#REF!&amp;""""))</f>
        <v>#REF!</v>
      </c>
      <c r="H17" s="27" t="e">
        <f>IF(AND('AF-Bar List'!#REF!=0,'AF-Bar List'!#REF!=0),"",IF('AF-Bar List'!#REF!="TO","TO",'AF-Bar List'!#REF!&amp;"'-"&amp;'AF-Bar List'!#REF!&amp;""""))</f>
        <v>#REF!</v>
      </c>
      <c r="I17" s="27" t="e">
        <f>IF(AND('AF-Bar List'!#REF!=0,'AF-Bar List'!#REF!=0),"",IF('AF-Bar List'!#REF!="TO","TO",'AF-Bar List'!#REF!&amp;"'-"&amp;'AF-Bar List'!#REF!&amp;""""))</f>
        <v>#REF!</v>
      </c>
      <c r="J17" s="27" t="e">
        <f>IF(AND('AF-Bar List'!#REF!=0,'AF-Bar List'!#REF!=0),"",IF('AF-Bar List'!#REF!="TO","TO",'AF-Bar List'!#REF!&amp;"'-"&amp;'AF-Bar List'!#REF!&amp;""""))</f>
        <v>#REF!</v>
      </c>
      <c r="K17" s="27" t="e">
        <f>IF('AF-Bar List'!#REF!=0,"",(MROUND(ABS('AF-Bar List'!#REF!),0.25)&amp;""""))</f>
        <v>#REF!</v>
      </c>
    </row>
    <row r="18" spans="1:11" x14ac:dyDescent="0.25">
      <c r="A18" s="27" t="e">
        <f>IF('AF-Bar List'!#REF!&gt;0,'AF-Bar List'!#REF!,"")</f>
        <v>#REF!</v>
      </c>
      <c r="B18" s="27" t="e">
        <f>IF('AF-Bar List'!#REF!&gt;0,'AF-Bar List'!#REF!,"")</f>
        <v>#REF!</v>
      </c>
      <c r="C18" s="27" t="e">
        <f>IF('AF-Bar List'!#REF!="TOTAL","TOTAL",IF('AF-Bar List'!#REF!=0,"",IF('AF-Bar List'!#REF!="TO","TO",'AF-Bar List'!#REF!&amp;"'-"&amp;'AF-Bar List'!#REF!&amp;"""")))</f>
        <v>#REF!</v>
      </c>
      <c r="D18" s="27" t="e">
        <f>IF('AF-Bar List'!#REF!&gt;0,'AF-Bar List'!#REF!,"")</f>
        <v>#REF!</v>
      </c>
      <c r="E18" s="27" t="e">
        <f>IF('AF-Bar List'!#REF!=0,"",IF(OR(B17="SER OF",B19="SER OF"),"",'AF-Bar List'!#REF!))</f>
        <v>#REF!</v>
      </c>
      <c r="F18" s="27" t="e">
        <f>IF(AND('AF-Bar List'!#REF!=0,'AF-Bar List'!#REF!=0),"",IF('AF-Bar List'!#REF!="TO","TO",'AF-Bar List'!#REF!&amp;"'-"&amp;'AF-Bar List'!#REF!&amp;""""))</f>
        <v>#REF!</v>
      </c>
      <c r="G18" s="27" t="e">
        <f>IF(AND('AF-Bar List'!#REF!=0,'AF-Bar List'!#REF!=0),"",IF('AF-Bar List'!#REF!="TO","TO",'AF-Bar List'!#REF!&amp;"'-"&amp;'AF-Bar List'!#REF!&amp;""""))</f>
        <v>#REF!</v>
      </c>
      <c r="H18" s="27" t="e">
        <f>IF(AND('AF-Bar List'!#REF!=0,'AF-Bar List'!#REF!=0),"",IF('AF-Bar List'!#REF!="TO","TO",'AF-Bar List'!#REF!&amp;"'-"&amp;'AF-Bar List'!#REF!&amp;""""))</f>
        <v>#REF!</v>
      </c>
      <c r="I18" s="27" t="e">
        <f>IF(AND('AF-Bar List'!#REF!=0,'AF-Bar List'!#REF!=0),"",IF('AF-Bar List'!#REF!="TO","TO",'AF-Bar List'!#REF!&amp;"'-"&amp;'AF-Bar List'!#REF!&amp;""""))</f>
        <v>#REF!</v>
      </c>
      <c r="J18" s="27" t="e">
        <f>IF(AND('AF-Bar List'!#REF!=0,'AF-Bar List'!#REF!=0),"",IF('AF-Bar List'!#REF!="TO","TO",'AF-Bar List'!#REF!&amp;"'-"&amp;'AF-Bar List'!#REF!&amp;""""))</f>
        <v>#REF!</v>
      </c>
      <c r="K18" s="27" t="e">
        <f>IF('AF-Bar List'!#REF!=0,"",(MROUND(ABS('AF-Bar List'!#REF!),0.25)&amp;""""))</f>
        <v>#REF!</v>
      </c>
    </row>
    <row r="19" spans="1:11" x14ac:dyDescent="0.25">
      <c r="A19" s="27" t="e">
        <f>IF('AF-Bar List'!#REF!&gt;0,'AF-Bar List'!#REF!,"")</f>
        <v>#REF!</v>
      </c>
      <c r="B19" s="27" t="e">
        <f>IF('AF-Bar List'!#REF!&gt;0,'AF-Bar List'!#REF!,"")</f>
        <v>#REF!</v>
      </c>
      <c r="C19" s="27" t="e">
        <f>IF('AF-Bar List'!#REF!="TOTAL","TOTAL",IF('AF-Bar List'!#REF!=0,"",IF('AF-Bar List'!#REF!="TO","TO",'AF-Bar List'!#REF!&amp;"'-"&amp;'AF-Bar List'!#REF!&amp;"""")))</f>
        <v>#REF!</v>
      </c>
      <c r="D19" s="27" t="e">
        <f>IF('AF-Bar List'!#REF!&gt;0,'AF-Bar List'!#REF!,"")</f>
        <v>#REF!</v>
      </c>
      <c r="E19" s="27" t="e">
        <f>IF('AF-Bar List'!#REF!=0,"",IF(OR(B18="SER OF",B20="SER OF"),"",'AF-Bar List'!#REF!))</f>
        <v>#REF!</v>
      </c>
      <c r="F19" s="27" t="e">
        <f>IF(AND('AF-Bar List'!#REF!=0,'AF-Bar List'!#REF!=0),"",IF('AF-Bar List'!#REF!="TO","TO",'AF-Bar List'!#REF!&amp;"'-"&amp;'AF-Bar List'!#REF!&amp;""""))</f>
        <v>#REF!</v>
      </c>
      <c r="G19" s="27" t="e">
        <f>IF(AND('AF-Bar List'!#REF!=0,'AF-Bar List'!#REF!=0),"",IF('AF-Bar List'!#REF!="TO","TO",'AF-Bar List'!#REF!&amp;"'-"&amp;'AF-Bar List'!#REF!&amp;""""))</f>
        <v>#REF!</v>
      </c>
      <c r="H19" s="27" t="e">
        <f>IF(AND('AF-Bar List'!#REF!=0,'AF-Bar List'!#REF!=0),"",IF('AF-Bar List'!#REF!="TO","TO",'AF-Bar List'!#REF!&amp;"'-"&amp;'AF-Bar List'!#REF!&amp;""""))</f>
        <v>#REF!</v>
      </c>
      <c r="I19" s="27" t="e">
        <f>IF(AND('AF-Bar List'!#REF!=0,'AF-Bar List'!#REF!=0),"",IF('AF-Bar List'!#REF!="TO","TO",'AF-Bar List'!#REF!&amp;"'-"&amp;'AF-Bar List'!#REF!&amp;""""))</f>
        <v>#REF!</v>
      </c>
      <c r="J19" s="27" t="e">
        <f>IF(AND('AF-Bar List'!#REF!=0,'AF-Bar List'!#REF!=0),"",IF('AF-Bar List'!#REF!="TO","TO",'AF-Bar List'!#REF!&amp;"'-"&amp;'AF-Bar List'!#REF!&amp;""""))</f>
        <v>#REF!</v>
      </c>
      <c r="K19" s="27" t="e">
        <f>IF('AF-Bar List'!#REF!=0,"",(MROUND(ABS('AF-Bar List'!#REF!),0.25)&amp;""""))</f>
        <v>#REF!</v>
      </c>
    </row>
    <row r="20" spans="1:11" x14ac:dyDescent="0.25">
      <c r="A20" s="27" t="e">
        <f>IF('AF-Bar List'!#REF!&gt;0,'AF-Bar List'!#REF!,"")</f>
        <v>#REF!</v>
      </c>
      <c r="B20" s="27" t="e">
        <f>IF('AF-Bar List'!#REF!&gt;0,'AF-Bar List'!#REF!,"")</f>
        <v>#REF!</v>
      </c>
      <c r="C20" s="27" t="e">
        <f>IF('AF-Bar List'!#REF!="TOTAL","TOTAL",IF('AF-Bar List'!#REF!=0,"",IF('AF-Bar List'!#REF!="TO","TO",'AF-Bar List'!#REF!&amp;"'-"&amp;'AF-Bar List'!#REF!&amp;"""")))</f>
        <v>#REF!</v>
      </c>
      <c r="D20" s="27" t="e">
        <f>IF('AF-Bar List'!#REF!&gt;0,'AF-Bar List'!#REF!,"")</f>
        <v>#REF!</v>
      </c>
      <c r="E20" s="27" t="e">
        <f>IF('AF-Bar List'!#REF!=0,"",IF(OR(B19="SER OF",B21="SER OF"),"",'AF-Bar List'!#REF!))</f>
        <v>#REF!</v>
      </c>
      <c r="F20" s="27" t="e">
        <f>IF(AND('AF-Bar List'!#REF!=0,'AF-Bar List'!#REF!=0),"",IF('AF-Bar List'!#REF!="TO","TO",'AF-Bar List'!#REF!&amp;"'-"&amp;'AF-Bar List'!#REF!&amp;""""))</f>
        <v>#REF!</v>
      </c>
      <c r="G20" s="27" t="e">
        <f>IF(AND('AF-Bar List'!#REF!=0,'AF-Bar List'!#REF!=0),"",IF('AF-Bar List'!#REF!="TO","TO",'AF-Bar List'!#REF!&amp;"'-"&amp;'AF-Bar List'!#REF!&amp;""""))</f>
        <v>#REF!</v>
      </c>
      <c r="H20" s="27" t="e">
        <f>IF(AND('AF-Bar List'!#REF!=0,'AF-Bar List'!#REF!=0),"",IF('AF-Bar List'!#REF!="TO","TO",'AF-Bar List'!#REF!&amp;"'-"&amp;'AF-Bar List'!#REF!&amp;""""))</f>
        <v>#REF!</v>
      </c>
      <c r="I20" s="27" t="e">
        <f>IF(AND('AF-Bar List'!#REF!=0,'AF-Bar List'!#REF!=0),"",IF('AF-Bar List'!#REF!="TO","TO",'AF-Bar List'!#REF!&amp;"'-"&amp;'AF-Bar List'!#REF!&amp;""""))</f>
        <v>#REF!</v>
      </c>
      <c r="J20" s="27" t="e">
        <f>IF(AND('AF-Bar List'!#REF!=0,'AF-Bar List'!#REF!=0),"",IF('AF-Bar List'!#REF!="TO","TO",'AF-Bar List'!#REF!&amp;"'-"&amp;'AF-Bar List'!#REF!&amp;""""))</f>
        <v>#REF!</v>
      </c>
      <c r="K20" s="27" t="e">
        <f>IF('AF-Bar List'!#REF!=0,"",(MROUND(ABS('AF-Bar List'!#REF!),0.25)&amp;""""))</f>
        <v>#REF!</v>
      </c>
    </row>
    <row r="21" spans="1:11" x14ac:dyDescent="0.25">
      <c r="A21" s="27" t="e">
        <f>IF('AF-Bar List'!#REF!&gt;0,'AF-Bar List'!#REF!,"")</f>
        <v>#REF!</v>
      </c>
      <c r="B21" s="27" t="e">
        <f>IF('AF-Bar List'!#REF!&gt;0,'AF-Bar List'!#REF!,"")</f>
        <v>#REF!</v>
      </c>
      <c r="C21" s="27" t="e">
        <f>IF('AF-Bar List'!#REF!="TOTAL","TOTAL",IF('AF-Bar List'!#REF!=0,"",IF('AF-Bar List'!#REF!="TO","TO",'AF-Bar List'!#REF!&amp;"'-"&amp;'AF-Bar List'!#REF!&amp;"""")))</f>
        <v>#REF!</v>
      </c>
      <c r="D21" s="27" t="e">
        <f>IF('AF-Bar List'!#REF!&gt;0,'AF-Bar List'!#REF!,"")</f>
        <v>#REF!</v>
      </c>
      <c r="E21" s="27" t="e">
        <f>IF('AF-Bar List'!#REF!=0,"",IF(OR(B20="SER OF",B22="SER OF"),"",'AF-Bar List'!#REF!))</f>
        <v>#REF!</v>
      </c>
      <c r="F21" s="27" t="e">
        <f>IF(AND('AF-Bar List'!#REF!=0,'AF-Bar List'!#REF!=0),"",IF('AF-Bar List'!#REF!="TO","TO",'AF-Bar List'!#REF!&amp;"'-"&amp;'AF-Bar List'!#REF!&amp;""""))</f>
        <v>#REF!</v>
      </c>
      <c r="G21" s="27" t="e">
        <f>IF(AND('AF-Bar List'!#REF!=0,'AF-Bar List'!#REF!=0),"",IF('AF-Bar List'!#REF!="TO","TO",'AF-Bar List'!#REF!&amp;"'-"&amp;'AF-Bar List'!#REF!&amp;""""))</f>
        <v>#REF!</v>
      </c>
      <c r="H21" s="27" t="e">
        <f>IF(AND('AF-Bar List'!#REF!=0,'AF-Bar List'!#REF!=0),"",IF('AF-Bar List'!#REF!="TO","TO",'AF-Bar List'!#REF!&amp;"'-"&amp;'AF-Bar List'!#REF!&amp;""""))</f>
        <v>#REF!</v>
      </c>
      <c r="I21" s="27" t="e">
        <f>IF(AND('AF-Bar List'!#REF!=0,'AF-Bar List'!#REF!=0),"",IF('AF-Bar List'!#REF!="TO","TO",'AF-Bar List'!#REF!&amp;"'-"&amp;'AF-Bar List'!#REF!&amp;""""))</f>
        <v>#REF!</v>
      </c>
      <c r="J21" s="27" t="e">
        <f>IF(AND('AF-Bar List'!#REF!=0,'AF-Bar List'!#REF!=0),"",IF('AF-Bar List'!#REF!="TO","TO",'AF-Bar List'!#REF!&amp;"'-"&amp;'AF-Bar List'!#REF!&amp;""""))</f>
        <v>#REF!</v>
      </c>
      <c r="K21" s="27" t="e">
        <f>IF('AF-Bar List'!#REF!=0,"",(MROUND(ABS('AF-Bar List'!#REF!),0.25)&amp;""""))</f>
        <v>#REF!</v>
      </c>
    </row>
    <row r="22" spans="1:11" x14ac:dyDescent="0.25">
      <c r="A22" s="27" t="e">
        <f>IF('AF-Bar List'!#REF!&gt;0,'AF-Bar List'!#REF!,"")</f>
        <v>#REF!</v>
      </c>
      <c r="B22" s="27" t="e">
        <f>IF('AF-Bar List'!#REF!&gt;0,'AF-Bar List'!#REF!,"")</f>
        <v>#REF!</v>
      </c>
      <c r="C22" s="27" t="e">
        <f>IF('AF-Bar List'!#REF!="TOTAL","TOTAL",IF('AF-Bar List'!#REF!=0,"",IF('AF-Bar List'!#REF!="TO","TO",'AF-Bar List'!#REF!&amp;"'-"&amp;'AF-Bar List'!#REF!&amp;"""")))</f>
        <v>#REF!</v>
      </c>
      <c r="D22" s="27" t="e">
        <f>IF('AF-Bar List'!#REF!&gt;0,'AF-Bar List'!#REF!,"")</f>
        <v>#REF!</v>
      </c>
      <c r="E22" s="27" t="e">
        <f>IF('AF-Bar List'!#REF!=0,"",IF(OR(B21="SER OF",B23="SER OF"),"",'AF-Bar List'!#REF!))</f>
        <v>#REF!</v>
      </c>
      <c r="F22" s="27" t="e">
        <f>IF(AND('AF-Bar List'!#REF!=0,'AF-Bar List'!#REF!=0),"",IF('AF-Bar List'!#REF!="TO","TO",'AF-Bar List'!#REF!&amp;"'-"&amp;'AF-Bar List'!#REF!&amp;""""))</f>
        <v>#REF!</v>
      </c>
      <c r="G22" s="27" t="e">
        <f>IF(AND('AF-Bar List'!#REF!=0,'AF-Bar List'!#REF!=0),"",IF('AF-Bar List'!#REF!="TO","TO",'AF-Bar List'!#REF!&amp;"'-"&amp;'AF-Bar List'!#REF!&amp;""""))</f>
        <v>#REF!</v>
      </c>
      <c r="H22" s="27" t="e">
        <f>IF(AND('AF-Bar List'!#REF!=0,'AF-Bar List'!#REF!=0),"",IF('AF-Bar List'!#REF!="TO","TO",'AF-Bar List'!#REF!&amp;"'-"&amp;'AF-Bar List'!#REF!&amp;""""))</f>
        <v>#REF!</v>
      </c>
      <c r="I22" s="27" t="e">
        <f>IF(AND('AF-Bar List'!#REF!=0,'AF-Bar List'!#REF!=0),"",IF('AF-Bar List'!#REF!="TO","TO",'AF-Bar List'!#REF!&amp;"'-"&amp;'AF-Bar List'!#REF!&amp;""""))</f>
        <v>#REF!</v>
      </c>
      <c r="J22" s="27" t="e">
        <f>IF(AND('AF-Bar List'!#REF!=0,'AF-Bar List'!#REF!=0),"",IF('AF-Bar List'!#REF!="TO","TO",'AF-Bar List'!#REF!&amp;"'-"&amp;'AF-Bar List'!#REF!&amp;""""))</f>
        <v>#REF!</v>
      </c>
      <c r="K22" s="27" t="e">
        <f>IF('AF-Bar List'!#REF!=0,"",(MROUND(ABS('AF-Bar List'!#REF!),0.25)&amp;""""))</f>
        <v>#REF!</v>
      </c>
    </row>
    <row r="23" spans="1:11" x14ac:dyDescent="0.25">
      <c r="A23" s="27" t="e">
        <f>IF('AF-Bar List'!#REF!&gt;0,'AF-Bar List'!#REF!,"")</f>
        <v>#REF!</v>
      </c>
      <c r="B23" s="27" t="e">
        <f>IF('AF-Bar List'!#REF!&gt;0,'AF-Bar List'!#REF!,"")</f>
        <v>#REF!</v>
      </c>
      <c r="C23" s="27" t="e">
        <f>IF('AF-Bar List'!#REF!="TOTAL","TOTAL",IF('AF-Bar List'!#REF!=0,"",IF('AF-Bar List'!#REF!="TO","TO",'AF-Bar List'!#REF!&amp;"'-"&amp;'AF-Bar List'!#REF!&amp;"""")))</f>
        <v>#REF!</v>
      </c>
      <c r="D23" s="27" t="e">
        <f>IF('AF-Bar List'!#REF!&gt;0,'AF-Bar List'!#REF!,"")</f>
        <v>#REF!</v>
      </c>
      <c r="E23" s="27" t="e">
        <f>IF('AF-Bar List'!#REF!=0,"",IF(OR(B22="SER OF",B24="SER OF"),"",'AF-Bar List'!#REF!))</f>
        <v>#REF!</v>
      </c>
      <c r="F23" s="27" t="e">
        <f>IF(AND('AF-Bar List'!#REF!=0,'AF-Bar List'!#REF!=0),"",IF('AF-Bar List'!#REF!="TO","TO",'AF-Bar List'!#REF!&amp;"'-"&amp;'AF-Bar List'!#REF!&amp;""""))</f>
        <v>#REF!</v>
      </c>
      <c r="G23" s="27" t="e">
        <f>IF(AND('AF-Bar List'!#REF!=0,'AF-Bar List'!#REF!=0),"",IF('AF-Bar List'!#REF!="TO","TO",'AF-Bar List'!#REF!&amp;"'-"&amp;'AF-Bar List'!#REF!&amp;""""))</f>
        <v>#REF!</v>
      </c>
      <c r="H23" s="27" t="e">
        <f>IF(AND('AF-Bar List'!#REF!=0,'AF-Bar List'!#REF!=0),"",IF('AF-Bar List'!#REF!="TO","TO",'AF-Bar List'!#REF!&amp;"'-"&amp;'AF-Bar List'!#REF!&amp;""""))</f>
        <v>#REF!</v>
      </c>
      <c r="I23" s="27" t="e">
        <f>IF(AND('AF-Bar List'!#REF!=0,'AF-Bar List'!#REF!=0),"",IF('AF-Bar List'!#REF!="TO","TO",'AF-Bar List'!#REF!&amp;"'-"&amp;'AF-Bar List'!#REF!&amp;""""))</f>
        <v>#REF!</v>
      </c>
      <c r="J23" s="27" t="e">
        <f>IF(AND('AF-Bar List'!#REF!=0,'AF-Bar List'!#REF!=0),"",IF('AF-Bar List'!#REF!="TO","TO",'AF-Bar List'!#REF!&amp;"'-"&amp;'AF-Bar List'!#REF!&amp;""""))</f>
        <v>#REF!</v>
      </c>
      <c r="K23" s="27" t="e">
        <f>IF('AF-Bar List'!#REF!=0,"",(MROUND(ABS('AF-Bar List'!#REF!),0.25)&amp;""""))</f>
        <v>#REF!</v>
      </c>
    </row>
    <row r="24" spans="1:11" x14ac:dyDescent="0.25">
      <c r="A24" s="27" t="e">
        <f>IF('AF-Bar List'!#REF!&gt;0,'AF-Bar List'!#REF!,"")</f>
        <v>#REF!</v>
      </c>
      <c r="B24" s="27" t="e">
        <f>IF('AF-Bar List'!#REF!&gt;0,'AF-Bar List'!#REF!,"")</f>
        <v>#REF!</v>
      </c>
      <c r="C24" s="27" t="e">
        <f>IF('AF-Bar List'!#REF!="TOTAL","TOTAL",IF('AF-Bar List'!#REF!=0,"",IF('AF-Bar List'!#REF!="TO","TO",'AF-Bar List'!#REF!&amp;"'-"&amp;'AF-Bar List'!#REF!&amp;"""")))</f>
        <v>#REF!</v>
      </c>
      <c r="D24" s="27" t="e">
        <f>IF('AF-Bar List'!#REF!&gt;0,'AF-Bar List'!#REF!,"")</f>
        <v>#REF!</v>
      </c>
      <c r="E24" s="27" t="e">
        <f>IF('AF-Bar List'!#REF!=0,"",IF(OR(B23="SER OF",B25="SER OF"),"",'AF-Bar List'!#REF!))</f>
        <v>#REF!</v>
      </c>
      <c r="F24" s="27" t="e">
        <f>IF(AND('AF-Bar List'!#REF!=0,'AF-Bar List'!#REF!=0),"",IF('AF-Bar List'!#REF!="TO","TO",'AF-Bar List'!#REF!&amp;"'-"&amp;'AF-Bar List'!#REF!&amp;""""))</f>
        <v>#REF!</v>
      </c>
      <c r="G24" s="27" t="e">
        <f>IF(AND('AF-Bar List'!#REF!=0,'AF-Bar List'!#REF!=0),"",IF('AF-Bar List'!#REF!="TO","TO",'AF-Bar List'!#REF!&amp;"'-"&amp;'AF-Bar List'!#REF!&amp;""""))</f>
        <v>#REF!</v>
      </c>
      <c r="H24" s="27" t="e">
        <f>IF(AND('AF-Bar List'!#REF!=0,'AF-Bar List'!#REF!=0),"",IF('AF-Bar List'!#REF!="TO","TO",'AF-Bar List'!#REF!&amp;"'-"&amp;'AF-Bar List'!#REF!&amp;""""))</f>
        <v>#REF!</v>
      </c>
      <c r="I24" s="27" t="e">
        <f>IF(AND('AF-Bar List'!#REF!=0,'AF-Bar List'!#REF!=0),"",IF('AF-Bar List'!#REF!="TO","TO",'AF-Bar List'!#REF!&amp;"'-"&amp;'AF-Bar List'!#REF!&amp;""""))</f>
        <v>#REF!</v>
      </c>
      <c r="J24" s="27" t="e">
        <f>IF(AND('AF-Bar List'!#REF!=0,'AF-Bar List'!#REF!=0),"",IF('AF-Bar List'!#REF!="TO","TO",'AF-Bar List'!#REF!&amp;"'-"&amp;'AF-Bar List'!#REF!&amp;""""))</f>
        <v>#REF!</v>
      </c>
      <c r="K24" s="27" t="e">
        <f>IF('AF-Bar List'!#REF!=0,"",(MROUND(ABS('AF-Bar List'!#REF!),0.25)&amp;""""))</f>
        <v>#REF!</v>
      </c>
    </row>
    <row r="25" spans="1:11" x14ac:dyDescent="0.25">
      <c r="A25" s="27" t="e">
        <f>IF('AF-Bar List'!#REF!&gt;0,'AF-Bar List'!#REF!,"")</f>
        <v>#REF!</v>
      </c>
      <c r="B25" s="27" t="e">
        <f>IF('AF-Bar List'!#REF!&gt;0,'AF-Bar List'!#REF!,"")</f>
        <v>#REF!</v>
      </c>
      <c r="C25" s="27" t="e">
        <f>IF('AF-Bar List'!#REF!="TOTAL","TOTAL",IF('AF-Bar List'!#REF!=0,"",IF('AF-Bar List'!#REF!="TO","TO",'AF-Bar List'!#REF!&amp;"'-"&amp;'AF-Bar List'!#REF!&amp;"""")))</f>
        <v>#REF!</v>
      </c>
      <c r="D25" s="27" t="e">
        <f>IF('AF-Bar List'!#REF!&gt;0,'AF-Bar List'!#REF!,"")</f>
        <v>#REF!</v>
      </c>
      <c r="E25" s="27" t="e">
        <f>IF('AF-Bar List'!#REF!=0,"",IF(OR(B24="SER OF",B26="SER OF"),"",'AF-Bar List'!#REF!))</f>
        <v>#REF!</v>
      </c>
      <c r="F25" s="27" t="e">
        <f>IF(AND('AF-Bar List'!#REF!=0,'AF-Bar List'!#REF!=0),"",IF('AF-Bar List'!#REF!="TO","TO",'AF-Bar List'!#REF!&amp;"'-"&amp;'AF-Bar List'!#REF!&amp;""""))</f>
        <v>#REF!</v>
      </c>
      <c r="G25" s="27" t="e">
        <f>IF(AND('AF-Bar List'!#REF!=0,'AF-Bar List'!#REF!=0),"",IF('AF-Bar List'!#REF!="TO","TO",'AF-Bar List'!#REF!&amp;"'-"&amp;'AF-Bar List'!#REF!&amp;""""))</f>
        <v>#REF!</v>
      </c>
      <c r="H25" s="27" t="e">
        <f>IF(AND('AF-Bar List'!#REF!=0,'AF-Bar List'!#REF!=0),"",IF('AF-Bar List'!#REF!="TO","TO",'AF-Bar List'!#REF!&amp;"'-"&amp;'AF-Bar List'!#REF!&amp;""""))</f>
        <v>#REF!</v>
      </c>
      <c r="I25" s="27" t="e">
        <f>IF(AND('AF-Bar List'!#REF!=0,'AF-Bar List'!#REF!=0),"",IF('AF-Bar List'!#REF!="TO","TO",'AF-Bar List'!#REF!&amp;"'-"&amp;'AF-Bar List'!#REF!&amp;""""))</f>
        <v>#REF!</v>
      </c>
      <c r="J25" s="27" t="e">
        <f>IF(AND('AF-Bar List'!#REF!=0,'AF-Bar List'!#REF!=0),"",IF('AF-Bar List'!#REF!="TO","TO",'AF-Bar List'!#REF!&amp;"'-"&amp;'AF-Bar List'!#REF!&amp;""""))</f>
        <v>#REF!</v>
      </c>
      <c r="K25" s="27" t="e">
        <f>IF('AF-Bar List'!#REF!=0,"",(MROUND(ABS('AF-Bar List'!#REF!),0.25)&amp;""""))</f>
        <v>#REF!</v>
      </c>
    </row>
    <row r="26" spans="1:11" x14ac:dyDescent="0.25">
      <c r="A26" s="27" t="e">
        <f>IF('AF-Bar List'!#REF!&gt;0,'AF-Bar List'!#REF!,"")</f>
        <v>#REF!</v>
      </c>
      <c r="B26" s="27" t="e">
        <f>IF('AF-Bar List'!#REF!&gt;0,'AF-Bar List'!#REF!,"")</f>
        <v>#REF!</v>
      </c>
      <c r="C26" s="27" t="e">
        <f>IF('AF-Bar List'!#REF!="TOTAL","TOTAL",IF('AF-Bar List'!#REF!=0,"",IF('AF-Bar List'!#REF!="TO","TO",'AF-Bar List'!#REF!&amp;"'-"&amp;'AF-Bar List'!#REF!&amp;"""")))</f>
        <v>#REF!</v>
      </c>
      <c r="D26" s="27" t="e">
        <f>IF('AF-Bar List'!#REF!&gt;0,'AF-Bar List'!#REF!,"")</f>
        <v>#REF!</v>
      </c>
      <c r="E26" s="27" t="e">
        <f>IF('AF-Bar List'!#REF!=0,"",IF(OR(B25="SER OF",B27="SER OF"),"",'AF-Bar List'!#REF!))</f>
        <v>#REF!</v>
      </c>
      <c r="F26" s="27" t="e">
        <f>IF(AND('AF-Bar List'!#REF!=0,'AF-Bar List'!#REF!=0),"",IF('AF-Bar List'!#REF!="TO","TO",'AF-Bar List'!#REF!&amp;"'-"&amp;'AF-Bar List'!#REF!&amp;""""))</f>
        <v>#REF!</v>
      </c>
      <c r="G26" s="27" t="e">
        <f>IF(AND('AF-Bar List'!#REF!=0,'AF-Bar List'!#REF!=0),"",IF('AF-Bar List'!#REF!="TO","TO",'AF-Bar List'!#REF!&amp;"'-"&amp;'AF-Bar List'!#REF!&amp;""""))</f>
        <v>#REF!</v>
      </c>
      <c r="H26" s="27" t="e">
        <f>IF(AND('AF-Bar List'!#REF!=0,'AF-Bar List'!#REF!=0),"",IF('AF-Bar List'!#REF!="TO","TO",'AF-Bar List'!#REF!&amp;"'-"&amp;'AF-Bar List'!#REF!&amp;""""))</f>
        <v>#REF!</v>
      </c>
      <c r="I26" s="27" t="e">
        <f>IF(AND('AF-Bar List'!#REF!=0,'AF-Bar List'!#REF!=0),"",IF('AF-Bar List'!#REF!="TO","TO",'AF-Bar List'!#REF!&amp;"'-"&amp;'AF-Bar List'!#REF!&amp;""""))</f>
        <v>#REF!</v>
      </c>
      <c r="J26" s="27" t="e">
        <f>IF(AND('AF-Bar List'!#REF!=0,'AF-Bar List'!#REF!=0),"",IF('AF-Bar List'!#REF!="TO","TO",'AF-Bar List'!#REF!&amp;"'-"&amp;'AF-Bar List'!#REF!&amp;""""))</f>
        <v>#REF!</v>
      </c>
      <c r="K26" s="27" t="e">
        <f>IF('AF-Bar List'!#REF!=0,"",(MROUND(ABS('AF-Bar List'!#REF!),0.25)&amp;""""))</f>
        <v>#REF!</v>
      </c>
    </row>
    <row r="27" spans="1:11" x14ac:dyDescent="0.25">
      <c r="A27" s="27" t="e">
        <f>IF('AF-Bar List'!#REF!&gt;0,'AF-Bar List'!#REF!,"")</f>
        <v>#REF!</v>
      </c>
      <c r="B27" s="27" t="e">
        <f>IF('AF-Bar List'!#REF!&gt;0,'AF-Bar List'!#REF!,"")</f>
        <v>#REF!</v>
      </c>
      <c r="C27" s="27" t="e">
        <f>IF('AF-Bar List'!#REF!="TOTAL","TOTAL",IF('AF-Bar List'!#REF!=0,"",IF('AF-Bar List'!#REF!="TO","TO",'AF-Bar List'!#REF!&amp;"'-"&amp;'AF-Bar List'!#REF!&amp;"""")))</f>
        <v>#REF!</v>
      </c>
      <c r="D27" s="27" t="e">
        <f>IF('AF-Bar List'!#REF!&gt;0,'AF-Bar List'!#REF!,"")</f>
        <v>#REF!</v>
      </c>
      <c r="E27" s="27" t="e">
        <f>IF('AF-Bar List'!#REF!=0,"",IF(OR(B26="SER OF",B28="SER OF"),"",'AF-Bar List'!#REF!))</f>
        <v>#REF!</v>
      </c>
      <c r="F27" s="27" t="e">
        <f>IF(AND('AF-Bar List'!#REF!=0,'AF-Bar List'!#REF!=0),"",IF('AF-Bar List'!#REF!="TO","TO",'AF-Bar List'!#REF!&amp;"'-"&amp;'AF-Bar List'!#REF!&amp;""""))</f>
        <v>#REF!</v>
      </c>
      <c r="G27" s="27" t="e">
        <f>IF(AND('AF-Bar List'!#REF!=0,'AF-Bar List'!#REF!=0),"",IF('AF-Bar List'!#REF!="TO","TO",'AF-Bar List'!#REF!&amp;"'-"&amp;'AF-Bar List'!#REF!&amp;""""))</f>
        <v>#REF!</v>
      </c>
      <c r="H27" s="27" t="e">
        <f>IF(AND('AF-Bar List'!#REF!=0,'AF-Bar List'!#REF!=0),"",IF('AF-Bar List'!#REF!="TO","TO",'AF-Bar List'!#REF!&amp;"'-"&amp;'AF-Bar List'!#REF!&amp;""""))</f>
        <v>#REF!</v>
      </c>
      <c r="I27" s="27" t="e">
        <f>IF(AND('AF-Bar List'!#REF!=0,'AF-Bar List'!#REF!=0),"",IF('AF-Bar List'!#REF!="TO","TO",'AF-Bar List'!#REF!&amp;"'-"&amp;'AF-Bar List'!#REF!&amp;""""))</f>
        <v>#REF!</v>
      </c>
      <c r="J27" s="27" t="e">
        <f>IF(AND('AF-Bar List'!#REF!=0,'AF-Bar List'!#REF!=0),"",IF('AF-Bar List'!#REF!="TO","TO",'AF-Bar List'!#REF!&amp;"'-"&amp;'AF-Bar List'!#REF!&amp;""""))</f>
        <v>#REF!</v>
      </c>
      <c r="K27" s="27" t="e">
        <f>IF('AF-Bar List'!#REF!=0,"",(MROUND(ABS('AF-Bar List'!#REF!),0.25)&amp;""""))</f>
        <v>#REF!</v>
      </c>
    </row>
    <row r="28" spans="1:11" x14ac:dyDescent="0.25">
      <c r="A28" s="27" t="e">
        <f>IF('AF-Bar List'!#REF!&gt;0,'AF-Bar List'!#REF!,"")</f>
        <v>#REF!</v>
      </c>
      <c r="B28" s="27" t="e">
        <f>IF('AF-Bar List'!#REF!&gt;0,'AF-Bar List'!#REF!,"")</f>
        <v>#REF!</v>
      </c>
      <c r="C28" s="27" t="e">
        <f>IF('AF-Bar List'!#REF!="TOTAL","TOTAL",IF('AF-Bar List'!#REF!=0,"",IF('AF-Bar List'!#REF!="TO","TO",'AF-Bar List'!#REF!&amp;"'-"&amp;'AF-Bar List'!#REF!&amp;"""")))</f>
        <v>#REF!</v>
      </c>
      <c r="D28" s="27" t="e">
        <f>IF('AF-Bar List'!#REF!&gt;0,'AF-Bar List'!#REF!,"")</f>
        <v>#REF!</v>
      </c>
      <c r="E28" s="27" t="e">
        <f>IF('AF-Bar List'!#REF!=0,"",IF(OR(B27="SER OF",B29="SER OF"),"",'AF-Bar List'!#REF!))</f>
        <v>#REF!</v>
      </c>
      <c r="F28" s="27" t="e">
        <f>IF(AND('AF-Bar List'!#REF!=0,'AF-Bar List'!#REF!=0),"",IF('AF-Bar List'!#REF!="TO","TO",'AF-Bar List'!#REF!&amp;"'-"&amp;'AF-Bar List'!#REF!&amp;""""))</f>
        <v>#REF!</v>
      </c>
      <c r="G28" s="27" t="e">
        <f>IF(AND('AF-Bar List'!#REF!=0,'AF-Bar List'!#REF!=0),"",IF('AF-Bar List'!#REF!="TO","TO",'AF-Bar List'!#REF!&amp;"'-"&amp;'AF-Bar List'!#REF!&amp;""""))</f>
        <v>#REF!</v>
      </c>
      <c r="H28" s="27" t="e">
        <f>IF(AND('AF-Bar List'!#REF!=0,'AF-Bar List'!#REF!=0),"",IF('AF-Bar List'!#REF!="TO","TO",'AF-Bar List'!#REF!&amp;"'-"&amp;'AF-Bar List'!#REF!&amp;""""))</f>
        <v>#REF!</v>
      </c>
      <c r="I28" s="27" t="e">
        <f>IF(AND('AF-Bar List'!#REF!=0,'AF-Bar List'!#REF!=0),"",IF('AF-Bar List'!#REF!="TO","TO",'AF-Bar List'!#REF!&amp;"'-"&amp;'AF-Bar List'!#REF!&amp;""""))</f>
        <v>#REF!</v>
      </c>
      <c r="J28" s="27" t="e">
        <f>IF(AND('AF-Bar List'!#REF!=0,'AF-Bar List'!#REF!=0),"",IF('AF-Bar List'!#REF!="TO","TO",'AF-Bar List'!#REF!&amp;"'-"&amp;'AF-Bar List'!#REF!&amp;""""))</f>
        <v>#REF!</v>
      </c>
      <c r="K28" s="27" t="e">
        <f>IF('AF-Bar List'!#REF!=0,"",(MROUND(ABS('AF-Bar List'!#REF!),0.25)&amp;""""))</f>
        <v>#REF!</v>
      </c>
    </row>
    <row r="29" spans="1:11" x14ac:dyDescent="0.25">
      <c r="A29" s="27" t="e">
        <f>IF('AF-Bar List'!#REF!&gt;0,'AF-Bar List'!#REF!,"")</f>
        <v>#REF!</v>
      </c>
      <c r="B29" s="27" t="e">
        <f>IF('AF-Bar List'!#REF!&gt;0,'AF-Bar List'!#REF!,"")</f>
        <v>#REF!</v>
      </c>
      <c r="C29" s="27" t="e">
        <f>IF('AF-Bar List'!#REF!="TOTAL","TOTAL",IF('AF-Bar List'!#REF!=0,"",IF('AF-Bar List'!#REF!="TO","TO",'AF-Bar List'!#REF!&amp;"'-"&amp;'AF-Bar List'!#REF!&amp;"""")))</f>
        <v>#REF!</v>
      </c>
      <c r="D29" s="27" t="e">
        <f>IF('AF-Bar List'!#REF!&gt;0,'AF-Bar List'!#REF!,"")</f>
        <v>#REF!</v>
      </c>
      <c r="E29" s="27" t="e">
        <f>IF('AF-Bar List'!#REF!=0,"",IF(OR(B28="SER OF",B30="SER OF"),"",'AF-Bar List'!#REF!))</f>
        <v>#REF!</v>
      </c>
      <c r="F29" s="27" t="e">
        <f>IF(AND('AF-Bar List'!#REF!=0,'AF-Bar List'!#REF!=0),"",IF('AF-Bar List'!#REF!="TO","TO",'AF-Bar List'!#REF!&amp;"'-"&amp;'AF-Bar List'!#REF!&amp;""""))</f>
        <v>#REF!</v>
      </c>
      <c r="G29" s="27" t="e">
        <f>IF(AND('AF-Bar List'!#REF!=0,'AF-Bar List'!#REF!=0),"",IF('AF-Bar List'!#REF!="TO","TO",'AF-Bar List'!#REF!&amp;"'-"&amp;'AF-Bar List'!#REF!&amp;""""))</f>
        <v>#REF!</v>
      </c>
      <c r="H29" s="27" t="e">
        <f>IF(AND('AF-Bar List'!#REF!=0,'AF-Bar List'!#REF!=0),"",IF('AF-Bar List'!#REF!="TO","TO",'AF-Bar List'!#REF!&amp;"'-"&amp;'AF-Bar List'!#REF!&amp;""""))</f>
        <v>#REF!</v>
      </c>
      <c r="I29" s="27" t="e">
        <f>IF(AND('AF-Bar List'!#REF!=0,'AF-Bar List'!#REF!=0),"",IF('AF-Bar List'!#REF!="TO","TO",'AF-Bar List'!#REF!&amp;"'-"&amp;'AF-Bar List'!#REF!&amp;""""))</f>
        <v>#REF!</v>
      </c>
      <c r="J29" s="27" t="e">
        <f>IF(AND('AF-Bar List'!#REF!=0,'AF-Bar List'!#REF!=0),"",IF('AF-Bar List'!#REF!="TO","TO",'AF-Bar List'!#REF!&amp;"'-"&amp;'AF-Bar List'!#REF!&amp;""""))</f>
        <v>#REF!</v>
      </c>
      <c r="K29" s="27" t="e">
        <f>IF('AF-Bar List'!#REF!=0,"",(MROUND(ABS('AF-Bar List'!#REF!),0.25)&amp;""""))</f>
        <v>#REF!</v>
      </c>
    </row>
    <row r="30" spans="1:11" x14ac:dyDescent="0.25">
      <c r="A30" s="27" t="e">
        <f>IF('AF-Bar List'!#REF!&gt;0,'AF-Bar List'!#REF!,"")</f>
        <v>#REF!</v>
      </c>
      <c r="B30" s="27" t="e">
        <f>IF('AF-Bar List'!#REF!&gt;0,'AF-Bar List'!#REF!,"")</f>
        <v>#REF!</v>
      </c>
      <c r="C30" s="27" t="e">
        <f>IF('AF-Bar List'!#REF!="TOTAL","TOTAL",IF('AF-Bar List'!#REF!=0,"",IF('AF-Bar List'!#REF!="TO","TO",'AF-Bar List'!#REF!&amp;"'-"&amp;'AF-Bar List'!#REF!&amp;"""")))</f>
        <v>#REF!</v>
      </c>
      <c r="D30" s="27" t="e">
        <f>IF('AF-Bar List'!#REF!&gt;0,'AF-Bar List'!#REF!,"")</f>
        <v>#REF!</v>
      </c>
      <c r="E30" s="27" t="e">
        <f>IF('AF-Bar List'!#REF!=0,"",IF(OR(B29="SER OF",B31="SER OF"),"",'AF-Bar List'!#REF!))</f>
        <v>#REF!</v>
      </c>
      <c r="F30" s="27" t="e">
        <f>IF(AND('AF-Bar List'!#REF!=0,'AF-Bar List'!#REF!=0),"",IF('AF-Bar List'!#REF!="TO","TO",'AF-Bar List'!#REF!&amp;"'-"&amp;'AF-Bar List'!#REF!&amp;""""))</f>
        <v>#REF!</v>
      </c>
      <c r="G30" s="27" t="e">
        <f>IF(AND('AF-Bar List'!#REF!=0,'AF-Bar List'!#REF!=0),"",IF('AF-Bar List'!#REF!="TO","TO",'AF-Bar List'!#REF!&amp;"'-"&amp;'AF-Bar List'!#REF!&amp;""""))</f>
        <v>#REF!</v>
      </c>
      <c r="H30" s="27" t="e">
        <f>IF(AND('AF-Bar List'!#REF!=0,'AF-Bar List'!#REF!=0),"",IF('AF-Bar List'!#REF!="TO","TO",'AF-Bar List'!#REF!&amp;"'-"&amp;'AF-Bar List'!#REF!&amp;""""))</f>
        <v>#REF!</v>
      </c>
      <c r="I30" s="27" t="e">
        <f>IF(AND('AF-Bar List'!#REF!=0,'AF-Bar List'!#REF!=0),"",IF('AF-Bar List'!#REF!="TO","TO",'AF-Bar List'!#REF!&amp;"'-"&amp;'AF-Bar List'!#REF!&amp;""""))</f>
        <v>#REF!</v>
      </c>
      <c r="J30" s="27" t="e">
        <f>IF(AND('AF-Bar List'!#REF!=0,'AF-Bar List'!#REF!=0),"",IF('AF-Bar List'!#REF!="TO","TO",'AF-Bar List'!#REF!&amp;"'-"&amp;'AF-Bar List'!#REF!&amp;""""))</f>
        <v>#REF!</v>
      </c>
      <c r="K30" s="27" t="e">
        <f>IF('AF-Bar List'!#REF!=0,"",(MROUND(ABS('AF-Bar List'!#REF!),0.25)&amp;""""))</f>
        <v>#REF!</v>
      </c>
    </row>
    <row r="31" spans="1:11" x14ac:dyDescent="0.25">
      <c r="A31" s="27" t="str">
        <f>IF('AF-Bar List'!A34&gt;0,'AF-Bar List'!A34,"")</f>
        <v/>
      </c>
      <c r="B31" s="27" t="str">
        <f>IF('AF-Bar List'!B34&gt;0,'AF-Bar List'!B34,"")</f>
        <v/>
      </c>
      <c r="C31" s="27" t="str">
        <f>IF('AF-Bar List'!C34="TOTAL","TOTAL",IF('AF-Bar List'!C34=0,"",IF('AF-Bar List'!C34="TO","TO",'AF-Bar List'!C34&amp;"'-"&amp;'AF-Bar List'!D34&amp;"""")))</f>
        <v>TOTAL</v>
      </c>
      <c r="D31" s="27">
        <f>IF('AF-Bar List'!E34&gt;0,'AF-Bar List'!E34,"")</f>
        <v>1398</v>
      </c>
      <c r="E31" s="27" t="e">
        <f>IF('AF-Bar List'!F34=0,"",IF(OR(B30="SER OF",B32="SER OF"),"",'AF-Bar List'!F34))</f>
        <v>#REF!</v>
      </c>
      <c r="F31" s="27" t="str">
        <f>IF(AND('AF-Bar List'!G34=0,'AF-Bar List'!H34=0),"",IF('AF-Bar List'!G34="TO","TO",'AF-Bar List'!G34&amp;"'-"&amp;'AF-Bar List'!H34&amp;""""))</f>
        <v/>
      </c>
      <c r="G31" s="27" t="str">
        <f>IF(AND('AF-Bar List'!I34=0,'AF-Bar List'!J34=0),"",IF('AF-Bar List'!I34="TO","TO",'AF-Bar List'!I34&amp;"'-"&amp;'AF-Bar List'!J34&amp;""""))</f>
        <v/>
      </c>
      <c r="H31" s="27" t="str">
        <f>IF(AND('AF-Bar List'!K34=0,'AF-Bar List'!L34=0),"",IF('AF-Bar List'!K34="TO","TO",'AF-Bar List'!K34&amp;"'-"&amp;'AF-Bar List'!L34&amp;""""))</f>
        <v/>
      </c>
      <c r="I31" s="27" t="str">
        <f>IF(AND('AF-Bar List'!M34=0,'AF-Bar List'!N34=0),"",IF('AF-Bar List'!M34="TO","TO",'AF-Bar List'!M34&amp;"'-"&amp;'AF-Bar List'!N34&amp;""""))</f>
        <v/>
      </c>
      <c r="J31" s="27" t="str">
        <f>IF(AND('AF-Bar List'!O34=0,'AF-Bar List'!P34=0),"",IF('AF-Bar List'!O34="TO","TO",'AF-Bar List'!O34&amp;"'-"&amp;'AF-Bar List'!P34&amp;""""))</f>
        <v/>
      </c>
      <c r="K31" s="27" t="str">
        <f>IF('AF-Bar List'!S34=0,"",(MROUND(ABS('AF-Bar List'!S34),0.25)&amp;""""))</f>
        <v/>
      </c>
    </row>
    <row r="32" spans="1:11" x14ac:dyDescent="0.25">
      <c r="A32" s="27" t="str">
        <f>IF('AF-Bar List'!A35&gt;0,'AF-Bar List'!A35,"")</f>
        <v/>
      </c>
      <c r="B32" s="27" t="str">
        <f>IF('AF-Bar List'!B35&gt;0,'AF-Bar List'!B35,"")</f>
        <v/>
      </c>
      <c r="C32" s="27" t="str">
        <f>IF('AF-Bar List'!C35="TOTAL","TOTAL",IF('AF-Bar List'!C35=0,"",IF('AF-Bar List'!C35="TO","TO",'AF-Bar List'!C35&amp;"'-"&amp;'AF-Bar List'!D35&amp;"""")))</f>
        <v/>
      </c>
      <c r="D32" s="27" t="str">
        <f>IF('AF-Bar List'!E35&gt;0,'AF-Bar List'!E35,"")</f>
        <v/>
      </c>
      <c r="E32" s="27" t="str">
        <f>IF('AF-Bar List'!F35=0,"",IF(OR(B31="SER OF",B33="SER OF"),"",'AF-Bar List'!F35))</f>
        <v/>
      </c>
      <c r="F32" s="27" t="str">
        <f>IF(AND('AF-Bar List'!G35=0,'AF-Bar List'!H35=0),"",IF('AF-Bar List'!G35="TO","TO",'AF-Bar List'!G35&amp;"'-"&amp;'AF-Bar List'!H35&amp;""""))</f>
        <v/>
      </c>
      <c r="G32" s="27" t="str">
        <f>IF(AND('AF-Bar List'!I35=0,'AF-Bar List'!J35=0),"",IF('AF-Bar List'!I35="TO","TO",'AF-Bar List'!I35&amp;"'-"&amp;'AF-Bar List'!J35&amp;""""))</f>
        <v/>
      </c>
      <c r="H32" s="27" t="str">
        <f>IF(AND('AF-Bar List'!K35=0,'AF-Bar List'!L35=0),"",IF('AF-Bar List'!K35="TO","TO",'AF-Bar List'!K35&amp;"'-"&amp;'AF-Bar List'!L35&amp;""""))</f>
        <v/>
      </c>
      <c r="I32" s="27" t="str">
        <f>IF(AND('AF-Bar List'!M35=0,'AF-Bar List'!N35=0),"",IF('AF-Bar List'!M35="TO","TO",'AF-Bar List'!M35&amp;"'-"&amp;'AF-Bar List'!N35&amp;""""))</f>
        <v/>
      </c>
      <c r="J32" s="27" t="str">
        <f>IF(AND('AF-Bar List'!O35=0,'AF-Bar List'!P35=0),"",IF('AF-Bar List'!O35="TO","TO",'AF-Bar List'!O35&amp;"'-"&amp;'AF-Bar List'!P35&amp;""""))</f>
        <v/>
      </c>
      <c r="K32" s="27" t="str">
        <f>IF('AF-Bar List'!S35=0,"",(MROUND(ABS('AF-Bar List'!S35),0.25)&amp;""""))</f>
        <v/>
      </c>
    </row>
    <row r="33" spans="1:11" x14ac:dyDescent="0.25">
      <c r="A33" s="27" t="str">
        <f>IF('AF-Bar List'!A36&gt;0,'AF-Bar List'!A36,"")</f>
        <v/>
      </c>
      <c r="B33" s="27" t="str">
        <f>IF('AF-Bar List'!B36&gt;0,'AF-Bar List'!B36,"")</f>
        <v/>
      </c>
      <c r="C33" s="27" t="str">
        <f>IF('AF-Bar List'!C36="TOTAL","TOTAL",IF('AF-Bar List'!C36=0,"",IF('AF-Bar List'!C36="TO","TO",'AF-Bar List'!C36&amp;"'-"&amp;'AF-Bar List'!D36&amp;"""")))</f>
        <v/>
      </c>
      <c r="D33" s="27" t="str">
        <f>IF('AF-Bar List'!E36&gt;0,'AF-Bar List'!E36,"")</f>
        <v/>
      </c>
      <c r="E33" s="27" t="str">
        <f>IF('AF-Bar List'!F36=0,"",IF(OR(B32="SER OF",B34="SER OF"),"",'AF-Bar List'!F36))</f>
        <v/>
      </c>
      <c r="F33" s="27" t="str">
        <f>IF(AND('AF-Bar List'!G36=0,'AF-Bar List'!H36=0),"",IF('AF-Bar List'!G36="TO","TO",'AF-Bar List'!G36&amp;"'-"&amp;'AF-Bar List'!H36&amp;""""))</f>
        <v/>
      </c>
      <c r="G33" s="27" t="str">
        <f>IF(AND('AF-Bar List'!I36=0,'AF-Bar List'!J36=0),"",IF('AF-Bar List'!I36="TO","TO",'AF-Bar List'!I36&amp;"'-"&amp;'AF-Bar List'!J36&amp;""""))</f>
        <v/>
      </c>
      <c r="H33" s="27" t="str">
        <f>IF(AND('AF-Bar List'!K36=0,'AF-Bar List'!L36=0),"",IF('AF-Bar List'!K36="TO","TO",'AF-Bar List'!K36&amp;"'-"&amp;'AF-Bar List'!L36&amp;""""))</f>
        <v/>
      </c>
      <c r="I33" s="27" t="str">
        <f>IF(AND('AF-Bar List'!M36=0,'AF-Bar List'!N36=0),"",IF('AF-Bar List'!M36="TO","TO",'AF-Bar List'!M36&amp;"'-"&amp;'AF-Bar List'!N36&amp;""""))</f>
        <v/>
      </c>
      <c r="J33" s="27" t="str">
        <f>IF(AND('AF-Bar List'!O36=0,'AF-Bar List'!P36=0),"",IF('AF-Bar List'!O36="TO","TO",'AF-Bar List'!O36&amp;"'-"&amp;'AF-Bar List'!P36&amp;""""))</f>
        <v/>
      </c>
      <c r="K33" s="27" t="str">
        <f>IF('AF-Bar List'!S36=0,"",(MROUND(ABS('AF-Bar List'!S36),0.25)&amp;""""))</f>
        <v/>
      </c>
    </row>
    <row r="34" spans="1:11" x14ac:dyDescent="0.25">
      <c r="A34" s="61"/>
      <c r="B34" s="61"/>
      <c r="C34" s="61"/>
      <c r="D34" s="61"/>
      <c r="E34" s="61"/>
      <c r="F34" s="62"/>
      <c r="G34" s="61"/>
      <c r="H34" s="61"/>
      <c r="I34" s="61"/>
      <c r="J34" s="61"/>
      <c r="K34" s="62"/>
    </row>
    <row r="35" spans="1:11" x14ac:dyDescent="0.25">
      <c r="A35" s="27" t="str">
        <f>IF('AR-Bar List'!A35&gt;0,'AR-Bar List'!A35,"")</f>
        <v/>
      </c>
      <c r="B35" s="27" t="e">
        <f>IF('AR-Bar List'!#REF!&gt;0,'AR-Bar List'!#REF!,"")</f>
        <v>#REF!</v>
      </c>
      <c r="C35" s="27" t="e">
        <f>IF('AR-Bar List'!#REF!="TOTAL","TOTAL",IF('AR-Bar List'!#REF!=0,"",IF('AR-Bar List'!#REF!="TO","TO",'AR-Bar List'!#REF!&amp;"'-"&amp;'AR-Bar List'!#REF!&amp;"""")))</f>
        <v>#REF!</v>
      </c>
      <c r="D35" s="27" t="e">
        <f>IF('AR-Bar List'!#REF!&gt;0,'AR-Bar List'!#REF!,"")</f>
        <v>#REF!</v>
      </c>
      <c r="E35" s="27" t="e">
        <f>IF('AR-Bar List'!#REF!=0,"",IF(OR(B34="SER OF",B36="SER OF"),"",'AR-Bar List'!#REF!))</f>
        <v>#REF!</v>
      </c>
      <c r="F35" s="27" t="e">
        <f>IF(AND('AR-Bar List'!#REF!=0,'AR-Bar List'!#REF!=0),"",IF('AR-Bar List'!#REF!="TO","TO",'AR-Bar List'!#REF!&amp;"'-"&amp;'AR-Bar List'!#REF!&amp;""""))</f>
        <v>#REF!</v>
      </c>
      <c r="G35" s="27" t="e">
        <f>IF(AND('AR-Bar List'!#REF!=0,'AR-Bar List'!#REF!=0),"",IF('AR-Bar List'!#REF!="TO","TO",'AR-Bar List'!#REF!&amp;"'-"&amp;'AR-Bar List'!#REF!&amp;""""))</f>
        <v>#REF!</v>
      </c>
      <c r="H35" s="27" t="e">
        <f>IF(AND('AR-Bar List'!#REF!=0,'AR-Bar List'!#REF!=0),"",IF('AR-Bar List'!#REF!="TO","TO",'AR-Bar List'!#REF!&amp;"'-"&amp;'AR-Bar List'!#REF!&amp;""""))</f>
        <v>#REF!</v>
      </c>
      <c r="I35" s="27" t="e">
        <f>IF(AND('AR-Bar List'!#REF!=0,'AR-Bar List'!#REF!=0),"",IF('AR-Bar List'!#REF!="TO","TO",'AR-Bar List'!#REF!&amp;"'-"&amp;'AR-Bar List'!#REF!&amp;""""))</f>
        <v>#REF!</v>
      </c>
      <c r="J35" s="27" t="e">
        <f>IF(AND('AR-Bar List'!#REF!=0,'AR-Bar List'!#REF!=0),"",IF('AR-Bar List'!#REF!="TO","TO",'AR-Bar List'!#REF!&amp;"'-"&amp;'AR-Bar List'!#REF!&amp;""""))</f>
        <v>#REF!</v>
      </c>
      <c r="K35" s="27" t="e">
        <f>IF('AR-Bar List'!#REF!=0,"",(ROUND(ABS('AR-Bar List'!#REF!),1)&amp;""""))</f>
        <v>#REF!</v>
      </c>
    </row>
    <row r="36" spans="1:11" x14ac:dyDescent="0.25">
      <c r="A36" s="27" t="str">
        <f>IF('AR-Bar List'!A36&gt;0,'AR-Bar List'!A36,"")</f>
        <v/>
      </c>
      <c r="B36" s="27" t="str">
        <f>IF('AR-Bar List'!B34&gt;0,'AR-Bar List'!B34,"")</f>
        <v/>
      </c>
      <c r="C36" s="27" t="str">
        <f>IF('AR-Bar List'!C34="TOTAL","TOTAL",IF('AR-Bar List'!C34=0,"",IF('AR-Bar List'!C34="TO","TO",'AR-Bar List'!C34&amp;"'-"&amp;'AR-Bar List'!D34&amp;"""")))</f>
        <v>TOTAL</v>
      </c>
      <c r="D36" s="27">
        <f>IF('AR-Bar List'!E34&gt;0,'AR-Bar List'!E34,"")</f>
        <v>1398</v>
      </c>
      <c r="E36" s="27" t="e">
        <f>IF('AR-Bar List'!F34=0,"",IF(OR(B35="SER OF",B37="SER OF"),"",'AR-Bar List'!F34))</f>
        <v>#REF!</v>
      </c>
      <c r="F36" s="27" t="str">
        <f>IF(AND('AR-Bar List'!G34=0,'AR-Bar List'!H34=0),"",IF('AR-Bar List'!G34="TO","TO",'AR-Bar List'!G34&amp;"'-"&amp;'AR-Bar List'!H34&amp;""""))</f>
        <v/>
      </c>
      <c r="G36" s="27" t="str">
        <f>IF(AND('AR-Bar List'!I34=0,'AR-Bar List'!J34=0),"",IF('AR-Bar List'!I34="TO","TO",'AR-Bar List'!I34&amp;"'-"&amp;'AR-Bar List'!J34&amp;""""))</f>
        <v/>
      </c>
      <c r="H36" s="27" t="str">
        <f>IF(AND('AR-Bar List'!K34=0,'AR-Bar List'!L34=0),"",IF('AR-Bar List'!K34="TO","TO",'AR-Bar List'!K34&amp;"'-"&amp;'AR-Bar List'!L34&amp;""""))</f>
        <v/>
      </c>
      <c r="I36" s="27" t="str">
        <f>IF(AND('AR-Bar List'!M34=0,'AR-Bar List'!N34=0),"",IF('AR-Bar List'!M34="TO","TO",'AR-Bar List'!M34&amp;"'-"&amp;'AR-Bar List'!N34&amp;""""))</f>
        <v/>
      </c>
      <c r="J36" s="27" t="str">
        <f>IF(AND('AR-Bar List'!O34=0,'AR-Bar List'!P34=0),"",IF('AR-Bar List'!O34="TO","TO",'AR-Bar List'!O34&amp;"'-"&amp;'AR-Bar List'!P34&amp;""""))</f>
        <v/>
      </c>
      <c r="K36" s="27" t="str">
        <f>IF('AR-Bar List'!S34=0,"",(ROUND(ABS('AR-Bar List'!S34),1)&amp;""""))</f>
        <v/>
      </c>
    </row>
    <row r="37" spans="1:11" x14ac:dyDescent="0.25">
      <c r="A37" s="27" t="str">
        <f>IF('AR-Bar List'!A37&gt;0,'AR-Bar List'!A37,"")</f>
        <v/>
      </c>
      <c r="B37" s="27" t="str">
        <f>IF('AR-Bar List'!B35&gt;0,'AR-Bar List'!B35,"")</f>
        <v/>
      </c>
      <c r="C37" s="27" t="str">
        <f>IF('AR-Bar List'!C35="TOTAL","TOTAL",IF('AR-Bar List'!C35=0,"",IF('AR-Bar List'!C35="TO","TO",'AR-Bar List'!C35&amp;"'-"&amp;'AR-Bar List'!D35&amp;"""")))</f>
        <v/>
      </c>
      <c r="D37" s="27" t="str">
        <f>IF('AR-Bar List'!E35&gt;0,'AR-Bar List'!E35,"")</f>
        <v/>
      </c>
      <c r="E37" s="27" t="str">
        <f>IF('AR-Bar List'!F35=0,"",IF(OR(B36="SER OF",B38="SER OF"),"",'AR-Bar List'!F35))</f>
        <v/>
      </c>
      <c r="F37" s="27" t="str">
        <f>IF(AND('AR-Bar List'!G35=0,'AR-Bar List'!H35=0),"",IF('AR-Bar List'!G35="TO","TO",'AR-Bar List'!G35&amp;"'-"&amp;'AR-Bar List'!H35&amp;""""))</f>
        <v/>
      </c>
      <c r="G37" s="27" t="str">
        <f>IF(AND('AR-Bar List'!I35=0,'AR-Bar List'!J35=0),"",IF('AR-Bar List'!I35="TO","TO",'AR-Bar List'!I35&amp;"'-"&amp;'AR-Bar List'!J35&amp;""""))</f>
        <v/>
      </c>
      <c r="H37" s="27" t="str">
        <f>IF(AND('AR-Bar List'!K35=0,'AR-Bar List'!L35=0),"",IF('AR-Bar List'!K35="TO","TO",'AR-Bar List'!K35&amp;"'-"&amp;'AR-Bar List'!L35&amp;""""))</f>
        <v/>
      </c>
      <c r="I37" s="27" t="str">
        <f>IF(AND('AR-Bar List'!M35=0,'AR-Bar List'!N35=0),"",IF('AR-Bar List'!M35="TO","TO",'AR-Bar List'!M35&amp;"'-"&amp;'AR-Bar List'!N35&amp;""""))</f>
        <v/>
      </c>
      <c r="J37" s="27" t="str">
        <f>IF(AND('AR-Bar List'!O35=0,'AR-Bar List'!P35=0),"",IF('AR-Bar List'!O35="TO","TO",'AR-Bar List'!O35&amp;"'-"&amp;'AR-Bar List'!P35&amp;""""))</f>
        <v/>
      </c>
      <c r="K37" s="27" t="str">
        <f>IF('AR-Bar List'!S35=0,"",(ROUND(ABS('AR-Bar List'!S35),1)&amp;""""))</f>
        <v/>
      </c>
    </row>
    <row r="38" spans="1:11" x14ac:dyDescent="0.25">
      <c r="A38" s="27" t="str">
        <f>IF('AR-Bar List'!A38&gt;0,'AR-Bar List'!A38,"")</f>
        <v/>
      </c>
      <c r="B38" s="27" t="str">
        <f>IF('AR-Bar List'!B36&gt;0,'AR-Bar List'!B36,"")</f>
        <v/>
      </c>
      <c r="C38" s="27" t="str">
        <f>IF('AR-Bar List'!C36="TOTAL","TOTAL",IF('AR-Bar List'!C36=0,"",IF('AR-Bar List'!C36="TO","TO",'AR-Bar List'!C36&amp;"'-"&amp;'AR-Bar List'!D36&amp;"""")))</f>
        <v/>
      </c>
      <c r="D38" s="27" t="str">
        <f>IF('AR-Bar List'!E36&gt;0,'AR-Bar List'!E36,"")</f>
        <v/>
      </c>
      <c r="E38" s="27" t="str">
        <f>IF('AR-Bar List'!F36=0,"",IF(OR(B37="SER OF",B39="SER OF"),"",'AR-Bar List'!F36))</f>
        <v/>
      </c>
      <c r="F38" s="27" t="str">
        <f>IF(AND('AR-Bar List'!G36=0,'AR-Bar List'!H36=0),"",IF('AR-Bar List'!G36="TO","TO",'AR-Bar List'!G36&amp;"'-"&amp;'AR-Bar List'!H36&amp;""""))</f>
        <v/>
      </c>
      <c r="G38" s="27" t="str">
        <f>IF(AND('AR-Bar List'!I36=0,'AR-Bar List'!J36=0),"",IF('AR-Bar List'!I36="TO","TO",'AR-Bar List'!I36&amp;"'-"&amp;'AR-Bar List'!J36&amp;""""))</f>
        <v/>
      </c>
      <c r="H38" s="27" t="str">
        <f>IF(AND('AR-Bar List'!K36=0,'AR-Bar List'!L36=0),"",IF('AR-Bar List'!K36="TO","TO",'AR-Bar List'!K36&amp;"'-"&amp;'AR-Bar List'!L36&amp;""""))</f>
        <v/>
      </c>
      <c r="I38" s="27" t="str">
        <f>IF(AND('AR-Bar List'!M36=0,'AR-Bar List'!N36=0),"",IF('AR-Bar List'!M36="TO","TO",'AR-Bar List'!M36&amp;"'-"&amp;'AR-Bar List'!N36&amp;""""))</f>
        <v/>
      </c>
      <c r="J38" s="27" t="str">
        <f>IF(AND('AR-Bar List'!O36=0,'AR-Bar List'!P36=0),"",IF('AR-Bar List'!O36="TO","TO",'AR-Bar List'!O36&amp;"'-"&amp;'AR-Bar List'!P36&amp;""""))</f>
        <v/>
      </c>
      <c r="K38" s="27" t="str">
        <f>IF('AR-Bar List'!S36=0,"",(ROUND(ABS('AR-Bar List'!S36),1)&amp;""""))</f>
        <v/>
      </c>
    </row>
    <row r="39" spans="1:11" x14ac:dyDescent="0.25">
      <c r="A39" s="27" t="str">
        <f>IF('AR-Bar List'!A39&gt;0,'AR-Bar List'!A39,"")</f>
        <v/>
      </c>
      <c r="B39" s="27" t="str">
        <f>IF('AR-Bar List'!B37&gt;0,'AR-Bar List'!B37,"")</f>
        <v/>
      </c>
      <c r="C39" s="27" t="str">
        <f>IF('AR-Bar List'!C37="TOTAL","TOTAL",IF('AR-Bar List'!C37=0,"",IF('AR-Bar List'!C37="TO","TO",'AR-Bar List'!C37&amp;"'-"&amp;'AR-Bar List'!D37&amp;"""")))</f>
        <v/>
      </c>
      <c r="D39" s="27" t="str">
        <f>IF('AR-Bar List'!E37&gt;0,'AR-Bar List'!E37,"")</f>
        <v/>
      </c>
      <c r="E39" s="27" t="str">
        <f>IF('AR-Bar List'!F37=0,"",IF(OR(B38="SER OF",B40="SER OF"),"",'AR-Bar List'!F37))</f>
        <v/>
      </c>
      <c r="F39" s="27" t="str">
        <f>IF(AND('AR-Bar List'!G37=0,'AR-Bar List'!H37=0),"",IF('AR-Bar List'!G37="TO","TO",'AR-Bar List'!G37&amp;"'-"&amp;'AR-Bar List'!H37&amp;""""))</f>
        <v/>
      </c>
      <c r="G39" s="27" t="str">
        <f>IF(AND('AR-Bar List'!I37=0,'AR-Bar List'!J37=0),"",IF('AR-Bar List'!I37="TO","TO",'AR-Bar List'!I37&amp;"'-"&amp;'AR-Bar List'!J37&amp;""""))</f>
        <v/>
      </c>
      <c r="H39" s="27" t="str">
        <f>IF(AND('AR-Bar List'!K37=0,'AR-Bar List'!L37=0),"",IF('AR-Bar List'!K37="TO","TO",'AR-Bar List'!K37&amp;"'-"&amp;'AR-Bar List'!L37&amp;""""))</f>
        <v/>
      </c>
      <c r="I39" s="27" t="str">
        <f>IF(AND('AR-Bar List'!M37=0,'AR-Bar List'!N37=0),"",IF('AR-Bar List'!M37="TO","TO",'AR-Bar List'!M37&amp;"'-"&amp;'AR-Bar List'!N37&amp;""""))</f>
        <v/>
      </c>
      <c r="J39" s="27" t="str">
        <f>IF(AND('AR-Bar List'!O37=0,'AR-Bar List'!P37=0),"",IF('AR-Bar List'!O37="TO","TO",'AR-Bar List'!O37&amp;"'-"&amp;'AR-Bar List'!P37&amp;""""))</f>
        <v/>
      </c>
      <c r="K39" s="27" t="str">
        <f>IF('AR-Bar List'!S37=0,"",(ROUND(ABS('AR-Bar List'!S37),1)&amp;""""))</f>
        <v/>
      </c>
    </row>
    <row r="40" spans="1:11" x14ac:dyDescent="0.25">
      <c r="A40" s="27" t="str">
        <f>IF('AR-Bar List'!A40&gt;0,'AR-Bar List'!A40,"")</f>
        <v/>
      </c>
      <c r="B40" s="27" t="str">
        <f>IF('AR-Bar List'!B38&gt;0,'AR-Bar List'!B38,"")</f>
        <v/>
      </c>
      <c r="C40" s="27" t="str">
        <f>IF('AR-Bar List'!C38="TOTAL","TOTAL",IF('AR-Bar List'!C38=0,"",IF('AR-Bar List'!C38="TO","TO",'AR-Bar List'!C38&amp;"'-"&amp;'AR-Bar List'!D38&amp;"""")))</f>
        <v/>
      </c>
      <c r="D40" s="27" t="str">
        <f>IF('AR-Bar List'!E38&gt;0,'AR-Bar List'!E38,"")</f>
        <v/>
      </c>
      <c r="E40" s="27" t="str">
        <f>IF('AR-Bar List'!F38=0,"",IF(OR(B39="SER OF",B41="SER OF"),"",'AR-Bar List'!F38))</f>
        <v/>
      </c>
      <c r="F40" s="27" t="str">
        <f>IF(AND('AR-Bar List'!G38=0,'AR-Bar List'!H38=0),"",IF('AR-Bar List'!G38="TO","TO",'AR-Bar List'!G38&amp;"'-"&amp;'AR-Bar List'!H38&amp;""""))</f>
        <v/>
      </c>
      <c r="G40" s="27" t="str">
        <f>IF(AND('AR-Bar List'!I38=0,'AR-Bar List'!J38=0),"",IF('AR-Bar List'!I38="TO","TO",'AR-Bar List'!I38&amp;"'-"&amp;'AR-Bar List'!J38&amp;""""))</f>
        <v/>
      </c>
      <c r="H40" s="27" t="str">
        <f>IF(AND('AR-Bar List'!K38=0,'AR-Bar List'!L38=0),"",IF('AR-Bar List'!K38="TO","TO",'AR-Bar List'!K38&amp;"'-"&amp;'AR-Bar List'!L38&amp;""""))</f>
        <v/>
      </c>
      <c r="I40" s="27" t="str">
        <f>IF(AND('AR-Bar List'!M38=0,'AR-Bar List'!N38=0),"",IF('AR-Bar List'!M38="TO","TO",'AR-Bar List'!M38&amp;"'-"&amp;'AR-Bar List'!N38&amp;""""))</f>
        <v/>
      </c>
      <c r="J40" s="27" t="str">
        <f>IF(AND('AR-Bar List'!O38=0,'AR-Bar List'!P38=0),"",IF('AR-Bar List'!O38="TO","TO",'AR-Bar List'!O38&amp;"'-"&amp;'AR-Bar List'!P38&amp;""""))</f>
        <v/>
      </c>
      <c r="K40" s="27" t="str">
        <f>IF('AR-Bar List'!S38=0,"",(ROUND(ABS('AR-Bar List'!S38),1)&amp;""""))</f>
        <v/>
      </c>
    </row>
    <row r="41" spans="1:11" x14ac:dyDescent="0.25">
      <c r="A41" s="27" t="str">
        <f>IF('AR-Bar List'!A41&gt;0,'AR-Bar List'!A41,"")</f>
        <v/>
      </c>
      <c r="B41" s="27" t="str">
        <f>IF('AR-Bar List'!B39&gt;0,'AR-Bar List'!B39,"")</f>
        <v/>
      </c>
      <c r="C41" s="27" t="str">
        <f>IF('AR-Bar List'!C39="TOTAL","TOTAL",IF('AR-Bar List'!C39=0,"",IF('AR-Bar List'!C39="TO","TO",'AR-Bar List'!C39&amp;"'-"&amp;'AR-Bar List'!D39&amp;"""")))</f>
        <v/>
      </c>
      <c r="D41" s="27" t="str">
        <f>IF('AR-Bar List'!E39&gt;0,'AR-Bar List'!E39,"")</f>
        <v/>
      </c>
      <c r="E41" s="27" t="str">
        <f>IF('AR-Bar List'!F39=0,"",IF(OR(B40="SER OF",B42="SER OF"),"",'AR-Bar List'!F39))</f>
        <v/>
      </c>
      <c r="F41" s="27" t="str">
        <f>IF(AND('AR-Bar List'!G39=0,'AR-Bar List'!H39=0),"",IF('AR-Bar List'!G39="TO","TO",'AR-Bar List'!G39&amp;"'-"&amp;'AR-Bar List'!H39&amp;""""))</f>
        <v/>
      </c>
      <c r="G41" s="27" t="str">
        <f>IF(AND('AR-Bar List'!I39=0,'AR-Bar List'!J39=0),"",IF('AR-Bar List'!I39="TO","TO",'AR-Bar List'!I39&amp;"'-"&amp;'AR-Bar List'!J39&amp;""""))</f>
        <v/>
      </c>
      <c r="H41" s="27" t="str">
        <f>IF(AND('AR-Bar List'!K39=0,'AR-Bar List'!L39=0),"",IF('AR-Bar List'!K39="TO","TO",'AR-Bar List'!K39&amp;"'-"&amp;'AR-Bar List'!L39&amp;""""))</f>
        <v/>
      </c>
      <c r="I41" s="27" t="str">
        <f>IF(AND('AR-Bar List'!M39=0,'AR-Bar List'!N39=0),"",IF('AR-Bar List'!M39="TO","TO",'AR-Bar List'!M39&amp;"'-"&amp;'AR-Bar List'!N39&amp;""""))</f>
        <v/>
      </c>
      <c r="J41" s="27" t="str">
        <f>IF(AND('AR-Bar List'!O39=0,'AR-Bar List'!P39=0),"",IF('AR-Bar List'!O39="TO","TO",'AR-Bar List'!O39&amp;"'-"&amp;'AR-Bar List'!P39&amp;""""))</f>
        <v/>
      </c>
      <c r="K41" s="27" t="str">
        <f>IF('AR-Bar List'!S39=0,"",(ROUND(ABS('AR-Bar List'!S39),1)&amp;""""))</f>
        <v/>
      </c>
    </row>
    <row r="42" spans="1:11" x14ac:dyDescent="0.25">
      <c r="A42" s="27" t="str">
        <f>IF('AR-Bar List'!A42&gt;0,'AR-Bar List'!A42,"")</f>
        <v/>
      </c>
      <c r="B42" s="27" t="str">
        <f>IF('AR-Bar List'!B40&gt;0,'AR-Bar List'!B40,"")</f>
        <v/>
      </c>
      <c r="C42" s="27" t="str">
        <f>IF('AR-Bar List'!C40="TOTAL","TOTAL",IF('AR-Bar List'!C40=0,"",IF('AR-Bar List'!C40="TO","TO",'AR-Bar List'!C40&amp;"'-"&amp;'AR-Bar List'!D40&amp;"""")))</f>
        <v/>
      </c>
      <c r="D42" s="27" t="str">
        <f>IF('AR-Bar List'!E40&gt;0,'AR-Bar List'!E40,"")</f>
        <v/>
      </c>
      <c r="E42" s="27" t="str">
        <f>IF('AR-Bar List'!F40=0,"",IF(OR(B41="SER OF",B43="SER OF"),"",'AR-Bar List'!F40))</f>
        <v/>
      </c>
      <c r="F42" s="27" t="str">
        <f>IF(AND('AR-Bar List'!G40=0,'AR-Bar List'!H40=0),"",IF('AR-Bar List'!G40="TO","TO",'AR-Bar List'!G40&amp;"'-"&amp;'AR-Bar List'!H40&amp;""""))</f>
        <v/>
      </c>
      <c r="G42" s="27" t="str">
        <f>IF(AND('AR-Bar List'!I40=0,'AR-Bar List'!J40=0),"",IF('AR-Bar List'!I40="TO","TO",'AR-Bar List'!I40&amp;"'-"&amp;'AR-Bar List'!J40&amp;""""))</f>
        <v/>
      </c>
      <c r="H42" s="27" t="str">
        <f>IF(AND('AR-Bar List'!K40=0,'AR-Bar List'!L40=0),"",IF('AR-Bar List'!K40="TO","TO",'AR-Bar List'!K40&amp;"'-"&amp;'AR-Bar List'!L40&amp;""""))</f>
        <v/>
      </c>
      <c r="I42" s="27" t="str">
        <f>IF(AND('AR-Bar List'!M40=0,'AR-Bar List'!N40=0),"",IF('AR-Bar List'!M40="TO","TO",'AR-Bar List'!M40&amp;"'-"&amp;'AR-Bar List'!N40&amp;""""))</f>
        <v/>
      </c>
      <c r="J42" s="27" t="str">
        <f>IF(AND('AR-Bar List'!O40=0,'AR-Bar List'!P40=0),"",IF('AR-Bar List'!O40="TO","TO",'AR-Bar List'!O40&amp;"'-"&amp;'AR-Bar List'!P40&amp;""""))</f>
        <v/>
      </c>
      <c r="K42" s="27" t="str">
        <f>IF('AR-Bar List'!S40=0,"",(ROUND(ABS('AR-Bar List'!S40),1)&amp;""""))</f>
        <v/>
      </c>
    </row>
    <row r="43" spans="1:11" x14ac:dyDescent="0.25">
      <c r="A43" s="27" t="str">
        <f>IF('AR-Bar List'!A43&gt;0,'AR-Bar List'!A43,"")</f>
        <v/>
      </c>
      <c r="B43" s="27" t="str">
        <f>IF('AR-Bar List'!B41&gt;0,'AR-Bar List'!B41,"")</f>
        <v/>
      </c>
      <c r="C43" s="27" t="str">
        <f>IF('AR-Bar List'!C41="TOTAL","TOTAL",IF('AR-Bar List'!C41=0,"",IF('AR-Bar List'!C41="TO","TO",'AR-Bar List'!C41&amp;"'-"&amp;'AR-Bar List'!D41&amp;"""")))</f>
        <v/>
      </c>
      <c r="D43" s="27" t="str">
        <f>IF('AR-Bar List'!E41&gt;0,'AR-Bar List'!E41,"")</f>
        <v/>
      </c>
      <c r="E43" s="27" t="str">
        <f>IF('AR-Bar List'!F41=0,"",IF(OR(B42="SER OF",B44="SER OF"),"",'AR-Bar List'!F41))</f>
        <v/>
      </c>
      <c r="F43" s="27" t="str">
        <f>IF(AND('AR-Bar List'!G41=0,'AR-Bar List'!H41=0),"",IF('AR-Bar List'!G41="TO","TO",'AR-Bar List'!G41&amp;"'-"&amp;'AR-Bar List'!H41&amp;""""))</f>
        <v/>
      </c>
      <c r="G43" s="27" t="str">
        <f>IF(AND('AR-Bar List'!I41=0,'AR-Bar List'!J41=0),"",IF('AR-Bar List'!I41="TO","TO",'AR-Bar List'!I41&amp;"'-"&amp;'AR-Bar List'!J41&amp;""""))</f>
        <v/>
      </c>
      <c r="H43" s="27" t="str">
        <f>IF(AND('AR-Bar List'!K41=0,'AR-Bar List'!L41=0),"",IF('AR-Bar List'!K41="TO","TO",'AR-Bar List'!K41&amp;"'-"&amp;'AR-Bar List'!L41&amp;""""))</f>
        <v/>
      </c>
      <c r="I43" s="27" t="str">
        <f>IF(AND('AR-Bar List'!M41=0,'AR-Bar List'!N41=0),"",IF('AR-Bar List'!M41="TO","TO",'AR-Bar List'!M41&amp;"'-"&amp;'AR-Bar List'!N41&amp;""""))</f>
        <v/>
      </c>
      <c r="J43" s="27" t="str">
        <f>IF(AND('AR-Bar List'!O41=0,'AR-Bar List'!P41=0),"",IF('AR-Bar List'!O41="TO","TO",'AR-Bar List'!O41&amp;"'-"&amp;'AR-Bar List'!P41&amp;""""))</f>
        <v/>
      </c>
      <c r="K43" s="27" t="str">
        <f>IF('AR-Bar List'!S41=0,"",(ROUND(ABS('AR-Bar List'!S41),1)&amp;""""))</f>
        <v/>
      </c>
    </row>
    <row r="44" spans="1:11" x14ac:dyDescent="0.25">
      <c r="A44" s="27" t="str">
        <f>IF('AR-Bar List'!A44&gt;0,'AR-Bar List'!A44,"")</f>
        <v/>
      </c>
      <c r="B44" s="27" t="str">
        <f>IF('AR-Bar List'!B42&gt;0,'AR-Bar List'!B42,"")</f>
        <v/>
      </c>
      <c r="C44" s="27" t="str">
        <f>IF('AR-Bar List'!C42="TOTAL","TOTAL",IF('AR-Bar List'!C42=0,"",IF('AR-Bar List'!C42="TO","TO",'AR-Bar List'!C42&amp;"'-"&amp;'AR-Bar List'!D42&amp;"""")))</f>
        <v/>
      </c>
      <c r="D44" s="27" t="str">
        <f>IF('AR-Bar List'!E42&gt;0,'AR-Bar List'!E42,"")</f>
        <v/>
      </c>
      <c r="E44" s="27" t="str">
        <f>IF('AR-Bar List'!F42=0,"",IF(OR(B43="SER OF",B45="SER OF"),"",'AR-Bar List'!F42))</f>
        <v/>
      </c>
      <c r="F44" s="27" t="str">
        <f>IF(AND('AR-Bar List'!G42=0,'AR-Bar List'!H42=0),"",IF('AR-Bar List'!G42="TO","TO",'AR-Bar List'!G42&amp;"'-"&amp;'AR-Bar List'!H42&amp;""""))</f>
        <v/>
      </c>
      <c r="G44" s="27" t="str">
        <f>IF(AND('AR-Bar List'!I42=0,'AR-Bar List'!J42=0),"",IF('AR-Bar List'!I42="TO","TO",'AR-Bar List'!I42&amp;"'-"&amp;'AR-Bar List'!J42&amp;""""))</f>
        <v/>
      </c>
      <c r="H44" s="27" t="str">
        <f>IF(AND('AR-Bar List'!K42=0,'AR-Bar List'!L42=0),"",IF('AR-Bar List'!K42="TO","TO",'AR-Bar List'!K42&amp;"'-"&amp;'AR-Bar List'!L42&amp;""""))</f>
        <v/>
      </c>
      <c r="I44" s="27" t="str">
        <f>IF(AND('AR-Bar List'!M42=0,'AR-Bar List'!N42=0),"",IF('AR-Bar List'!M42="TO","TO",'AR-Bar List'!M42&amp;"'-"&amp;'AR-Bar List'!N42&amp;""""))</f>
        <v/>
      </c>
      <c r="J44" s="27" t="str">
        <f>IF(AND('AR-Bar List'!O42=0,'AR-Bar List'!P42=0),"",IF('AR-Bar List'!O42="TO","TO",'AR-Bar List'!O42&amp;"'-"&amp;'AR-Bar List'!P42&amp;""""))</f>
        <v/>
      </c>
      <c r="K44" s="27" t="str">
        <f>IF('AR-Bar List'!S42=0,"",(ROUND(ABS('AR-Bar List'!S42),1)&amp;""""))</f>
        <v/>
      </c>
    </row>
    <row r="45" spans="1:11" x14ac:dyDescent="0.25">
      <c r="A45" s="27" t="str">
        <f>IF('AR-Bar List'!A45&gt;0,'AR-Bar List'!A45,"")</f>
        <v/>
      </c>
      <c r="B45" s="27" t="str">
        <f>IF('AR-Bar List'!B43&gt;0,'AR-Bar List'!B43,"")</f>
        <v/>
      </c>
      <c r="C45" s="27" t="str">
        <f>IF('AR-Bar List'!C43="TOTAL","TOTAL",IF('AR-Bar List'!C43=0,"",IF('AR-Bar List'!C43="TO","TO",'AR-Bar List'!C43&amp;"'-"&amp;'AR-Bar List'!D43&amp;"""")))</f>
        <v/>
      </c>
      <c r="D45" s="27" t="str">
        <f>IF('AR-Bar List'!E43&gt;0,'AR-Bar List'!E43,"")</f>
        <v/>
      </c>
      <c r="E45" s="27" t="str">
        <f>IF('AR-Bar List'!F43=0,"",IF(OR(B44="SER OF",B46="SER OF"),"",'AR-Bar List'!F43))</f>
        <v/>
      </c>
      <c r="F45" s="27" t="str">
        <f>IF(AND('AR-Bar List'!G43=0,'AR-Bar List'!H43=0),"",IF('AR-Bar List'!G43="TO","TO",'AR-Bar List'!G43&amp;"'-"&amp;'AR-Bar List'!H43&amp;""""))</f>
        <v/>
      </c>
      <c r="G45" s="27" t="str">
        <f>IF(AND('AR-Bar List'!I43=0,'AR-Bar List'!J43=0),"",IF('AR-Bar List'!I43="TO","TO",'AR-Bar List'!I43&amp;"'-"&amp;'AR-Bar List'!J43&amp;""""))</f>
        <v/>
      </c>
      <c r="H45" s="27" t="str">
        <f>IF(AND('AR-Bar List'!K43=0,'AR-Bar List'!L43=0),"",IF('AR-Bar List'!K43="TO","TO",'AR-Bar List'!K43&amp;"'-"&amp;'AR-Bar List'!L43&amp;""""))</f>
        <v/>
      </c>
      <c r="I45" s="27" t="str">
        <f>IF(AND('AR-Bar List'!M43=0,'AR-Bar List'!N43=0),"",IF('AR-Bar List'!M43="TO","TO",'AR-Bar List'!M43&amp;"'-"&amp;'AR-Bar List'!N43&amp;""""))</f>
        <v/>
      </c>
      <c r="J45" s="27" t="str">
        <f>IF(AND('AR-Bar List'!O43=0,'AR-Bar List'!P43=0),"",IF('AR-Bar List'!O43="TO","TO",'AR-Bar List'!O43&amp;"'-"&amp;'AR-Bar List'!P43&amp;""""))</f>
        <v/>
      </c>
      <c r="K45" s="27" t="str">
        <f>IF('AR-Bar List'!S43=0,"",(ROUND(ABS('AR-Bar List'!S43),1)&amp;""""))</f>
        <v/>
      </c>
    </row>
    <row r="46" spans="1:11" x14ac:dyDescent="0.25">
      <c r="A46" s="27" t="str">
        <f>IF('AR-Bar List'!A46&gt;0,'AR-Bar List'!A46,"")</f>
        <v/>
      </c>
      <c r="B46" s="27" t="str">
        <f>IF('AR-Bar List'!B44&gt;0,'AR-Bar List'!B44,"")</f>
        <v/>
      </c>
      <c r="C46" s="27" t="str">
        <f>IF('AR-Bar List'!C44="TOTAL","TOTAL",IF('AR-Bar List'!C44=0,"",IF('AR-Bar List'!C44="TO","TO",'AR-Bar List'!C44&amp;"'-"&amp;'AR-Bar List'!D44&amp;"""")))</f>
        <v/>
      </c>
      <c r="D46" s="27" t="str">
        <f>IF('AR-Bar List'!E44&gt;0,'AR-Bar List'!E44,"")</f>
        <v/>
      </c>
      <c r="E46" s="27" t="str">
        <f>IF('AR-Bar List'!F44=0,"",IF(OR(B45="SER OF",B47="SER OF"),"",'AR-Bar List'!F44))</f>
        <v/>
      </c>
      <c r="F46" s="27" t="str">
        <f>IF(AND('AR-Bar List'!G44=0,'AR-Bar List'!H44=0),"",IF('AR-Bar List'!G44="TO","TO",'AR-Bar List'!G44&amp;"'-"&amp;'AR-Bar List'!H44&amp;""""))</f>
        <v/>
      </c>
      <c r="G46" s="27" t="str">
        <f>IF(AND('AR-Bar List'!I44=0,'AR-Bar List'!J44=0),"",IF('AR-Bar List'!I44="TO","TO",'AR-Bar List'!I44&amp;"'-"&amp;'AR-Bar List'!J44&amp;""""))</f>
        <v/>
      </c>
      <c r="H46" s="27" t="str">
        <f>IF(AND('AR-Bar List'!K44=0,'AR-Bar List'!L44=0),"",IF('AR-Bar List'!K44="TO","TO",'AR-Bar List'!K44&amp;"'-"&amp;'AR-Bar List'!L44&amp;""""))</f>
        <v/>
      </c>
      <c r="I46" s="27" t="str">
        <f>IF(AND('AR-Bar List'!M44=0,'AR-Bar List'!N44=0),"",IF('AR-Bar List'!M44="TO","TO",'AR-Bar List'!M44&amp;"'-"&amp;'AR-Bar List'!N44&amp;""""))</f>
        <v/>
      </c>
      <c r="J46" s="27" t="str">
        <f>IF(AND('AR-Bar List'!O44=0,'AR-Bar List'!P44=0),"",IF('AR-Bar List'!O44="TO","TO",'AR-Bar List'!O44&amp;"'-"&amp;'AR-Bar List'!P44&amp;""""))</f>
        <v/>
      </c>
      <c r="K46" s="27" t="str">
        <f>IF('AR-Bar List'!S44=0,"",(ROUND(ABS('AR-Bar List'!S44),1)&amp;""""))</f>
        <v/>
      </c>
    </row>
    <row r="47" spans="1:11" x14ac:dyDescent="0.25">
      <c r="A47" s="27" t="str">
        <f>IF('AR-Bar List'!A47&gt;0,'AR-Bar List'!A47,"")</f>
        <v/>
      </c>
      <c r="B47" s="27" t="str">
        <f>IF('AR-Bar List'!B45&gt;0,'AR-Bar List'!B45,"")</f>
        <v/>
      </c>
      <c r="C47" s="27" t="str">
        <f>IF('AR-Bar List'!C45="TOTAL","TOTAL",IF('AR-Bar List'!C45=0,"",IF('AR-Bar List'!C45="TO","TO",'AR-Bar List'!C45&amp;"'-"&amp;'AR-Bar List'!D45&amp;"""")))</f>
        <v/>
      </c>
      <c r="D47" s="27" t="str">
        <f>IF('AR-Bar List'!E45&gt;0,'AR-Bar List'!E45,"")</f>
        <v/>
      </c>
      <c r="E47" s="27" t="str">
        <f>IF('AR-Bar List'!F45=0,"",IF(OR(B46="SER OF",B48="SER OF"),"",'AR-Bar List'!F45))</f>
        <v/>
      </c>
      <c r="F47" s="27" t="str">
        <f>IF(AND('AR-Bar List'!G45=0,'AR-Bar List'!H45=0),"",IF('AR-Bar List'!G45="TO","TO",'AR-Bar List'!G45&amp;"'-"&amp;'AR-Bar List'!H45&amp;""""))</f>
        <v/>
      </c>
      <c r="G47" s="27" t="str">
        <f>IF(AND('AR-Bar List'!I45=0,'AR-Bar List'!J45=0),"",IF('AR-Bar List'!I45="TO","TO",'AR-Bar List'!I45&amp;"'-"&amp;'AR-Bar List'!J45&amp;""""))</f>
        <v/>
      </c>
      <c r="H47" s="27" t="str">
        <f>IF(AND('AR-Bar List'!K45=0,'AR-Bar List'!L45=0),"",IF('AR-Bar List'!K45="TO","TO",'AR-Bar List'!K45&amp;"'-"&amp;'AR-Bar List'!L45&amp;""""))</f>
        <v/>
      </c>
      <c r="I47" s="27" t="str">
        <f>IF(AND('AR-Bar List'!M45=0,'AR-Bar List'!N45=0),"",IF('AR-Bar List'!M45="TO","TO",'AR-Bar List'!M45&amp;"'-"&amp;'AR-Bar List'!N45&amp;""""))</f>
        <v/>
      </c>
      <c r="J47" s="27" t="str">
        <f>IF(AND('AR-Bar List'!O45=0,'AR-Bar List'!P45=0),"",IF('AR-Bar List'!O45="TO","TO",'AR-Bar List'!O45&amp;"'-"&amp;'AR-Bar List'!P45&amp;""""))</f>
        <v/>
      </c>
      <c r="K47" s="27" t="str">
        <f>IF('AR-Bar List'!S45=0,"",(ROUND(ABS('AR-Bar List'!S45),1)&amp;""""))</f>
        <v/>
      </c>
    </row>
    <row r="48" spans="1:11" x14ac:dyDescent="0.25">
      <c r="A48" s="27" t="str">
        <f>IF('AR-Bar List'!A48&gt;0,'AR-Bar List'!A48,"")</f>
        <v/>
      </c>
      <c r="B48" s="27" t="str">
        <f>IF('AR-Bar List'!B46&gt;0,'AR-Bar List'!B46,"")</f>
        <v/>
      </c>
      <c r="C48" s="27" t="str">
        <f>IF('AR-Bar List'!C46="TOTAL","TOTAL",IF('AR-Bar List'!C46=0,"",IF('AR-Bar List'!C46="TO","TO",'AR-Bar List'!C46&amp;"'-"&amp;'AR-Bar List'!D46&amp;"""")))</f>
        <v/>
      </c>
      <c r="D48" s="27" t="str">
        <f>IF('AR-Bar List'!E46&gt;0,'AR-Bar List'!E46,"")</f>
        <v/>
      </c>
      <c r="E48" s="27" t="str">
        <f>IF('AR-Bar List'!F46=0,"",IF(OR(B47="SER OF",B49="SER OF"),"",'AR-Bar List'!F46))</f>
        <v/>
      </c>
      <c r="F48" s="27" t="str">
        <f>IF(AND('AR-Bar List'!G46=0,'AR-Bar List'!H46=0),"",IF('AR-Bar List'!G46="TO","TO",'AR-Bar List'!G46&amp;"'-"&amp;'AR-Bar List'!H46&amp;""""))</f>
        <v/>
      </c>
      <c r="G48" s="27" t="str">
        <f>IF(AND('AR-Bar List'!I46=0,'AR-Bar List'!J46=0),"",IF('AR-Bar List'!I46="TO","TO",'AR-Bar List'!I46&amp;"'-"&amp;'AR-Bar List'!J46&amp;""""))</f>
        <v/>
      </c>
      <c r="H48" s="27" t="str">
        <f>IF(AND('AR-Bar List'!K46=0,'AR-Bar List'!L46=0),"",IF('AR-Bar List'!K46="TO","TO",'AR-Bar List'!K46&amp;"'-"&amp;'AR-Bar List'!L46&amp;""""))</f>
        <v/>
      </c>
      <c r="I48" s="27" t="str">
        <f>IF(AND('AR-Bar List'!M46=0,'AR-Bar List'!N46=0),"",IF('AR-Bar List'!M46="TO","TO",'AR-Bar List'!M46&amp;"'-"&amp;'AR-Bar List'!N46&amp;""""))</f>
        <v/>
      </c>
      <c r="J48" s="27" t="str">
        <f>IF(AND('AR-Bar List'!O46=0,'AR-Bar List'!P46=0),"",IF('AR-Bar List'!O46="TO","TO",'AR-Bar List'!O46&amp;"'-"&amp;'AR-Bar List'!P46&amp;""""))</f>
        <v/>
      </c>
      <c r="K48" s="27" t="str">
        <f>IF('AR-Bar List'!S46=0,"",(ROUND(ABS('AR-Bar List'!S46),1)&amp;""""))</f>
        <v/>
      </c>
    </row>
    <row r="49" spans="1:11" x14ac:dyDescent="0.25">
      <c r="A49" s="27" t="str">
        <f>IF('AR-Bar List'!A49&gt;0,'AR-Bar List'!A49,"")</f>
        <v/>
      </c>
      <c r="B49" s="27" t="str">
        <f>IF('AR-Bar List'!B47&gt;0,'AR-Bar List'!B47,"")</f>
        <v/>
      </c>
      <c r="C49" s="27" t="str">
        <f>IF('AR-Bar List'!C47="TOTAL","TOTAL",IF('AR-Bar List'!C47=0,"",IF('AR-Bar List'!C47="TO","TO",'AR-Bar List'!C47&amp;"'-"&amp;'AR-Bar List'!D47&amp;"""")))</f>
        <v/>
      </c>
      <c r="D49" s="27" t="str">
        <f>IF('AR-Bar List'!E47&gt;0,'AR-Bar List'!E47,"")</f>
        <v/>
      </c>
      <c r="E49" s="27" t="str">
        <f>IF('AR-Bar List'!F47=0,"",IF(OR(B48="SER OF",B50="SER OF"),"",'AR-Bar List'!F47))</f>
        <v/>
      </c>
      <c r="F49" s="27" t="str">
        <f>IF(AND('AR-Bar List'!G47=0,'AR-Bar List'!H47=0),"",IF('AR-Bar List'!G47="TO","TO",'AR-Bar List'!G47&amp;"'-"&amp;'AR-Bar List'!H47&amp;""""))</f>
        <v/>
      </c>
      <c r="G49" s="27" t="str">
        <f>IF(AND('AR-Bar List'!I47=0,'AR-Bar List'!J47=0),"",IF('AR-Bar List'!I47="TO","TO",'AR-Bar List'!I47&amp;"'-"&amp;'AR-Bar List'!J47&amp;""""))</f>
        <v/>
      </c>
      <c r="H49" s="27" t="str">
        <f>IF(AND('AR-Bar List'!K47=0,'AR-Bar List'!L47=0),"",IF('AR-Bar List'!K47="TO","TO",'AR-Bar List'!K47&amp;"'-"&amp;'AR-Bar List'!L47&amp;""""))</f>
        <v/>
      </c>
      <c r="I49" s="27" t="str">
        <f>IF(AND('AR-Bar List'!M47=0,'AR-Bar List'!N47=0),"",IF('AR-Bar List'!M47="TO","TO",'AR-Bar List'!M47&amp;"'-"&amp;'AR-Bar List'!N47&amp;""""))</f>
        <v/>
      </c>
      <c r="J49" s="27" t="str">
        <f>IF(AND('AR-Bar List'!O47=0,'AR-Bar List'!P47=0),"",IF('AR-Bar List'!O47="TO","TO",'AR-Bar List'!O47&amp;"'-"&amp;'AR-Bar List'!P47&amp;""""))</f>
        <v/>
      </c>
      <c r="K49" s="27" t="str">
        <f>IF('AR-Bar List'!S47=0,"",(ROUND(ABS('AR-Bar List'!S47),1)&amp;""""))</f>
        <v/>
      </c>
    </row>
    <row r="50" spans="1:11" x14ac:dyDescent="0.25">
      <c r="A50" s="27" t="str">
        <f>IF('AR-Bar List'!A50&gt;0,'AR-Bar List'!A50,"")</f>
        <v/>
      </c>
      <c r="B50" s="27" t="str">
        <f>IF('AR-Bar List'!B48&gt;0,'AR-Bar List'!B48,"")</f>
        <v/>
      </c>
      <c r="C50" s="27" t="str">
        <f>IF('AR-Bar List'!C48="TOTAL","TOTAL",IF('AR-Bar List'!C48=0,"",IF('AR-Bar List'!C48="TO","TO",'AR-Bar List'!C48&amp;"'-"&amp;'AR-Bar List'!D48&amp;"""")))</f>
        <v/>
      </c>
      <c r="D50" s="27" t="str">
        <f>IF('AR-Bar List'!E48&gt;0,'AR-Bar List'!E48,"")</f>
        <v/>
      </c>
      <c r="E50" s="27" t="str">
        <f>IF('AR-Bar List'!F48=0,"",IF(OR(B49="SER OF",B51="SER OF"),"",'AR-Bar List'!F48))</f>
        <v/>
      </c>
      <c r="F50" s="27" t="str">
        <f>IF(AND('AR-Bar List'!G48=0,'AR-Bar List'!H48=0),"",IF('AR-Bar List'!G48="TO","TO",'AR-Bar List'!G48&amp;"'-"&amp;'AR-Bar List'!H48&amp;""""))</f>
        <v/>
      </c>
      <c r="G50" s="27" t="str">
        <f>IF(AND('AR-Bar List'!I48=0,'AR-Bar List'!J48=0),"",IF('AR-Bar List'!I48="TO","TO",'AR-Bar List'!I48&amp;"'-"&amp;'AR-Bar List'!J48&amp;""""))</f>
        <v/>
      </c>
      <c r="H50" s="27" t="str">
        <f>IF(AND('AR-Bar List'!K48=0,'AR-Bar List'!L48=0),"",IF('AR-Bar List'!K48="TO","TO",'AR-Bar List'!K48&amp;"'-"&amp;'AR-Bar List'!L48&amp;""""))</f>
        <v/>
      </c>
      <c r="I50" s="27" t="str">
        <f>IF(AND('AR-Bar List'!M48=0,'AR-Bar List'!N48=0),"",IF('AR-Bar List'!M48="TO","TO",'AR-Bar List'!M48&amp;"'-"&amp;'AR-Bar List'!N48&amp;""""))</f>
        <v/>
      </c>
      <c r="J50" s="27" t="str">
        <f>IF(AND('AR-Bar List'!O48=0,'AR-Bar List'!P48=0),"",IF('AR-Bar List'!O48="TO","TO",'AR-Bar List'!O48&amp;"'-"&amp;'AR-Bar List'!P48&amp;""""))</f>
        <v/>
      </c>
      <c r="K50" s="27" t="str">
        <f>IF('AR-Bar List'!S48=0,"",(ROUND(ABS('AR-Bar List'!S48),1)&amp;""""))</f>
        <v/>
      </c>
    </row>
    <row r="51" spans="1:11" x14ac:dyDescent="0.25">
      <c r="A51" s="27" t="str">
        <f>IF('AR-Bar List'!A51&gt;0,'AR-Bar List'!A51,"")</f>
        <v/>
      </c>
      <c r="B51" s="27" t="str">
        <f>IF('AR-Bar List'!B49&gt;0,'AR-Bar List'!B49,"")</f>
        <v/>
      </c>
      <c r="C51" s="27" t="str">
        <f>IF('AR-Bar List'!C49="TOTAL","TOTAL",IF('AR-Bar List'!C49=0,"",IF('AR-Bar List'!C49="TO","TO",'AR-Bar List'!C49&amp;"'-"&amp;'AR-Bar List'!D49&amp;"""")))</f>
        <v/>
      </c>
      <c r="D51" s="27" t="str">
        <f>IF('AR-Bar List'!E49&gt;0,'AR-Bar List'!E49,"")</f>
        <v/>
      </c>
      <c r="E51" s="27" t="str">
        <f>IF('AR-Bar List'!F49=0,"",IF(OR(B50="SER OF",B52="SER OF"),"",'AR-Bar List'!F49))</f>
        <v/>
      </c>
      <c r="F51" s="27" t="str">
        <f>IF(AND('AR-Bar List'!G49=0,'AR-Bar List'!H49=0),"",IF('AR-Bar List'!G49="TO","TO",'AR-Bar List'!G49&amp;"'-"&amp;'AR-Bar List'!H49&amp;""""))</f>
        <v/>
      </c>
      <c r="G51" s="27" t="str">
        <f>IF(AND('AR-Bar List'!I49=0,'AR-Bar List'!J49=0),"",IF('AR-Bar List'!I49="TO","TO",'AR-Bar List'!I49&amp;"'-"&amp;'AR-Bar List'!J49&amp;""""))</f>
        <v/>
      </c>
      <c r="H51" s="27" t="str">
        <f>IF(AND('AR-Bar List'!K49=0,'AR-Bar List'!L49=0),"",IF('AR-Bar List'!K49="TO","TO",'AR-Bar List'!K49&amp;"'-"&amp;'AR-Bar List'!L49&amp;""""))</f>
        <v/>
      </c>
      <c r="I51" s="27" t="str">
        <f>IF(AND('AR-Bar List'!M49=0,'AR-Bar List'!N49=0),"",IF('AR-Bar List'!M49="TO","TO",'AR-Bar List'!M49&amp;"'-"&amp;'AR-Bar List'!N49&amp;""""))</f>
        <v/>
      </c>
      <c r="J51" s="27" t="str">
        <f>IF(AND('AR-Bar List'!O49=0,'AR-Bar List'!P49=0),"",IF('AR-Bar List'!O49="TO","TO",'AR-Bar List'!O49&amp;"'-"&amp;'AR-Bar List'!P49&amp;""""))</f>
        <v/>
      </c>
      <c r="K51" s="27" t="str">
        <f>IF('AR-Bar List'!S49=0,"",(ROUND(ABS('AR-Bar List'!S49),1)&amp;""""))</f>
        <v/>
      </c>
    </row>
    <row r="52" spans="1:11" x14ac:dyDescent="0.25">
      <c r="A52" s="27" t="str">
        <f>IF('AR-Bar List'!A52&gt;0,'AR-Bar List'!A52,"")</f>
        <v/>
      </c>
      <c r="B52" s="27" t="str">
        <f>IF('AR-Bar List'!B50&gt;0,'AR-Bar List'!B50,"")</f>
        <v/>
      </c>
      <c r="C52" s="27" t="str">
        <f>IF('AR-Bar List'!C50="TOTAL","TOTAL",IF('AR-Bar List'!C50=0,"",IF('AR-Bar List'!C50="TO","TO",'AR-Bar List'!C50&amp;"'-"&amp;'AR-Bar List'!D50&amp;"""")))</f>
        <v/>
      </c>
      <c r="D52" s="27" t="str">
        <f>IF('AR-Bar List'!E50&gt;0,'AR-Bar List'!E50,"")</f>
        <v/>
      </c>
      <c r="E52" s="27" t="str">
        <f>IF('AR-Bar List'!F50=0,"",IF(OR(B51="SER OF",B53="SER OF"),"",'AR-Bar List'!F50))</f>
        <v/>
      </c>
      <c r="F52" s="27" t="str">
        <f>IF(AND('AR-Bar List'!G50=0,'AR-Bar List'!H50=0),"",IF('AR-Bar List'!G50="TO","TO",'AR-Bar List'!G50&amp;"'-"&amp;'AR-Bar List'!H50&amp;""""))</f>
        <v/>
      </c>
      <c r="G52" s="27" t="str">
        <f>IF(AND('AR-Bar List'!I50=0,'AR-Bar List'!J50=0),"",IF('AR-Bar List'!I50="TO","TO",'AR-Bar List'!I50&amp;"'-"&amp;'AR-Bar List'!J50&amp;""""))</f>
        <v/>
      </c>
      <c r="H52" s="27" t="str">
        <f>IF(AND('AR-Bar List'!K50=0,'AR-Bar List'!L50=0),"",IF('AR-Bar List'!K50="TO","TO",'AR-Bar List'!K50&amp;"'-"&amp;'AR-Bar List'!L50&amp;""""))</f>
        <v/>
      </c>
      <c r="I52" s="27" t="str">
        <f>IF(AND('AR-Bar List'!M50=0,'AR-Bar List'!N50=0),"",IF('AR-Bar List'!M50="TO","TO",'AR-Bar List'!M50&amp;"'-"&amp;'AR-Bar List'!N50&amp;""""))</f>
        <v/>
      </c>
      <c r="J52" s="27" t="str">
        <f>IF(AND('AR-Bar List'!O50=0,'AR-Bar List'!P50=0),"",IF('AR-Bar List'!O50="TO","TO",'AR-Bar List'!O50&amp;"'-"&amp;'AR-Bar List'!P50&amp;""""))</f>
        <v/>
      </c>
      <c r="K52" s="27" t="str">
        <f>IF('AR-Bar List'!S50=0,"",(ROUND(ABS('AR-Bar List'!S50),1)&amp;""""))</f>
        <v/>
      </c>
    </row>
    <row r="53" spans="1:11" x14ac:dyDescent="0.25">
      <c r="A53" s="27" t="str">
        <f>IF('AR-Bar List'!A53&gt;0,'AR-Bar List'!A53,"")</f>
        <v/>
      </c>
      <c r="B53" s="27" t="str">
        <f>IF('AR-Bar List'!B51&gt;0,'AR-Bar List'!B51,"")</f>
        <v/>
      </c>
      <c r="C53" s="27" t="str">
        <f>IF('AR-Bar List'!C51="TOTAL","TOTAL",IF('AR-Bar List'!C51=0,"",IF('AR-Bar List'!C51="TO","TO",'AR-Bar List'!C51&amp;"'-"&amp;'AR-Bar List'!D51&amp;"""")))</f>
        <v/>
      </c>
      <c r="D53" s="27" t="str">
        <f>IF('AR-Bar List'!E51&gt;0,'AR-Bar List'!E51,"")</f>
        <v/>
      </c>
      <c r="E53" s="27" t="str">
        <f>IF('AR-Bar List'!F51=0,"",IF(OR(B52="SER OF",B54="SER OF"),"",'AR-Bar List'!F51))</f>
        <v/>
      </c>
      <c r="F53" s="27" t="str">
        <f>IF(AND('AR-Bar List'!G51=0,'AR-Bar List'!H51=0),"",IF('AR-Bar List'!G51="TO","TO",'AR-Bar List'!G51&amp;"'-"&amp;'AR-Bar List'!H51&amp;""""))</f>
        <v/>
      </c>
      <c r="G53" s="27" t="str">
        <f>IF(AND('AR-Bar List'!I51=0,'AR-Bar List'!J51=0),"",IF('AR-Bar List'!I51="TO","TO",'AR-Bar List'!I51&amp;"'-"&amp;'AR-Bar List'!J51&amp;""""))</f>
        <v/>
      </c>
      <c r="H53" s="27" t="str">
        <f>IF(AND('AR-Bar List'!K51=0,'AR-Bar List'!L51=0),"",IF('AR-Bar List'!K51="TO","TO",'AR-Bar List'!K51&amp;"'-"&amp;'AR-Bar List'!L51&amp;""""))</f>
        <v/>
      </c>
      <c r="I53" s="27" t="str">
        <f>IF(AND('AR-Bar List'!M51=0,'AR-Bar List'!N51=0),"",IF('AR-Bar List'!M51="TO","TO",'AR-Bar List'!M51&amp;"'-"&amp;'AR-Bar List'!N51&amp;""""))</f>
        <v/>
      </c>
      <c r="J53" s="27" t="str">
        <f>IF(AND('AR-Bar List'!O51=0,'AR-Bar List'!P51=0),"",IF('AR-Bar List'!O51="TO","TO",'AR-Bar List'!O51&amp;"'-"&amp;'AR-Bar List'!P51&amp;""""))</f>
        <v/>
      </c>
      <c r="K53" s="27" t="str">
        <f>IF('AR-Bar List'!S51=0,"",(ROUND(ABS('AR-Bar List'!S51),1)&amp;""""))</f>
        <v/>
      </c>
    </row>
    <row r="54" spans="1:11" x14ac:dyDescent="0.25">
      <c r="A54" s="27" t="str">
        <f>IF('AR-Bar List'!A54&gt;0,'AR-Bar List'!A54,"")</f>
        <v/>
      </c>
      <c r="B54" s="27" t="str">
        <f>IF('AR-Bar List'!B52&gt;0,'AR-Bar List'!B52,"")</f>
        <v/>
      </c>
      <c r="C54" s="27" t="str">
        <f>IF('AR-Bar List'!C52="TOTAL","TOTAL",IF('AR-Bar List'!C52=0,"",IF('AR-Bar List'!C52="TO","TO",'AR-Bar List'!C52&amp;"'-"&amp;'AR-Bar List'!D52&amp;"""")))</f>
        <v/>
      </c>
      <c r="D54" s="27" t="str">
        <f>IF('AR-Bar List'!E52&gt;0,'AR-Bar List'!E52,"")</f>
        <v/>
      </c>
      <c r="E54" s="27" t="str">
        <f>IF('AR-Bar List'!F52=0,"",IF(OR(B53="SER OF",B55="SER OF"),"",'AR-Bar List'!F52))</f>
        <v/>
      </c>
      <c r="F54" s="27" t="str">
        <f>IF(AND('AR-Bar List'!G52=0,'AR-Bar List'!H52=0),"",IF('AR-Bar List'!G52="TO","TO",'AR-Bar List'!G52&amp;"'-"&amp;'AR-Bar List'!H52&amp;""""))</f>
        <v/>
      </c>
      <c r="G54" s="27" t="str">
        <f>IF(AND('AR-Bar List'!I52=0,'AR-Bar List'!J52=0),"",IF('AR-Bar List'!I52="TO","TO",'AR-Bar List'!I52&amp;"'-"&amp;'AR-Bar List'!J52&amp;""""))</f>
        <v/>
      </c>
      <c r="H54" s="27" t="str">
        <f>IF(AND('AR-Bar List'!K52=0,'AR-Bar List'!L52=0),"",IF('AR-Bar List'!K52="TO","TO",'AR-Bar List'!K52&amp;"'-"&amp;'AR-Bar List'!L52&amp;""""))</f>
        <v/>
      </c>
      <c r="I54" s="27" t="str">
        <f>IF(AND('AR-Bar List'!M52=0,'AR-Bar List'!N52=0),"",IF('AR-Bar List'!M52="TO","TO",'AR-Bar List'!M52&amp;"'-"&amp;'AR-Bar List'!N52&amp;""""))</f>
        <v/>
      </c>
      <c r="J54" s="27" t="str">
        <f>IF(AND('AR-Bar List'!O52=0,'AR-Bar List'!P52=0),"",IF('AR-Bar List'!O52="TO","TO",'AR-Bar List'!O52&amp;"'-"&amp;'AR-Bar List'!P52&amp;""""))</f>
        <v/>
      </c>
      <c r="K54" s="27" t="str">
        <f>IF('AR-Bar List'!S52=0,"",(ROUND(ABS('AR-Bar List'!S52),1)&amp;""""))</f>
        <v/>
      </c>
    </row>
    <row r="55" spans="1:11" x14ac:dyDescent="0.25">
      <c r="A55" s="27" t="str">
        <f>IF('AR-Bar List'!A55&gt;0,'AR-Bar List'!A55,"")</f>
        <v/>
      </c>
      <c r="B55" s="27" t="str">
        <f>IF('AR-Bar List'!B53&gt;0,'AR-Bar List'!B53,"")</f>
        <v/>
      </c>
      <c r="C55" s="27" t="str">
        <f>IF('AR-Bar List'!C53="TOTAL","TOTAL",IF('AR-Bar List'!C53=0,"",IF('AR-Bar List'!C53="TO","TO",'AR-Bar List'!C53&amp;"'-"&amp;'AR-Bar List'!D53&amp;"""")))</f>
        <v/>
      </c>
      <c r="D55" s="27" t="str">
        <f>IF('AR-Bar List'!E53&gt;0,'AR-Bar List'!E53,"")</f>
        <v/>
      </c>
      <c r="E55" s="27" t="str">
        <f>IF('AR-Bar List'!F53=0,"",IF(OR(B54="SER OF",B56="SER OF"),"",'AR-Bar List'!F53))</f>
        <v/>
      </c>
      <c r="F55" s="27" t="str">
        <f>IF(AND('AR-Bar List'!G53=0,'AR-Bar List'!H53=0),"",IF('AR-Bar List'!G53="TO","TO",'AR-Bar List'!G53&amp;"'-"&amp;'AR-Bar List'!H53&amp;""""))</f>
        <v/>
      </c>
      <c r="G55" s="27" t="str">
        <f>IF(AND('AR-Bar List'!I53=0,'AR-Bar List'!J53=0),"",IF('AR-Bar List'!I53="TO","TO",'AR-Bar List'!I53&amp;"'-"&amp;'AR-Bar List'!J53&amp;""""))</f>
        <v/>
      </c>
      <c r="H55" s="27" t="str">
        <f>IF(AND('AR-Bar List'!K53=0,'AR-Bar List'!L53=0),"",IF('AR-Bar List'!K53="TO","TO",'AR-Bar List'!K53&amp;"'-"&amp;'AR-Bar List'!L53&amp;""""))</f>
        <v/>
      </c>
      <c r="I55" s="27" t="str">
        <f>IF(AND('AR-Bar List'!M53=0,'AR-Bar List'!N53=0),"",IF('AR-Bar List'!M53="TO","TO",'AR-Bar List'!M53&amp;"'-"&amp;'AR-Bar List'!N53&amp;""""))</f>
        <v/>
      </c>
      <c r="J55" s="27" t="str">
        <f>IF(AND('AR-Bar List'!O53=0,'AR-Bar List'!P53=0),"",IF('AR-Bar List'!O53="TO","TO",'AR-Bar List'!O53&amp;"'-"&amp;'AR-Bar List'!P53&amp;""""))</f>
        <v/>
      </c>
      <c r="K55" s="27" t="str">
        <f>IF('AR-Bar List'!S53=0,"",(ROUND(ABS('AR-Bar List'!S53),1)&amp;""""))</f>
        <v/>
      </c>
    </row>
    <row r="56" spans="1:11" x14ac:dyDescent="0.25">
      <c r="A56" s="27" t="str">
        <f>IF('AR-Bar List'!A56&gt;0,'AR-Bar List'!A56,"")</f>
        <v/>
      </c>
      <c r="B56" s="27" t="str">
        <f>IF('AR-Bar List'!B54&gt;0,'AR-Bar List'!B54,"")</f>
        <v/>
      </c>
      <c r="C56" s="27" t="str">
        <f>IF('AR-Bar List'!C54="TOTAL","TOTAL",IF('AR-Bar List'!C54=0,"",IF('AR-Bar List'!C54="TO","TO",'AR-Bar List'!C54&amp;"'-"&amp;'AR-Bar List'!D54&amp;"""")))</f>
        <v/>
      </c>
      <c r="D56" s="27" t="str">
        <f>IF('AR-Bar List'!E54&gt;0,'AR-Bar List'!E54,"")</f>
        <v/>
      </c>
      <c r="E56" s="27" t="str">
        <f>IF('AR-Bar List'!F54=0,"",IF(OR(B55="SER OF",B57="SER OF"),"",'AR-Bar List'!F54))</f>
        <v/>
      </c>
      <c r="F56" s="27" t="str">
        <f>IF(AND('AR-Bar List'!G54=0,'AR-Bar List'!H54=0),"",IF('AR-Bar List'!G54="TO","TO",'AR-Bar List'!G54&amp;"'-"&amp;'AR-Bar List'!H54&amp;""""))</f>
        <v/>
      </c>
      <c r="G56" s="27" t="str">
        <f>IF(AND('AR-Bar List'!I54=0,'AR-Bar List'!J54=0),"",IF('AR-Bar List'!I54="TO","TO",'AR-Bar List'!I54&amp;"'-"&amp;'AR-Bar List'!J54&amp;""""))</f>
        <v/>
      </c>
      <c r="H56" s="27" t="str">
        <f>IF(AND('AR-Bar List'!K54=0,'AR-Bar List'!L54=0),"",IF('AR-Bar List'!K54="TO","TO",'AR-Bar List'!K54&amp;"'-"&amp;'AR-Bar List'!L54&amp;""""))</f>
        <v/>
      </c>
      <c r="I56" s="27" t="str">
        <f>IF(AND('AR-Bar List'!M54=0,'AR-Bar List'!N54=0),"",IF('AR-Bar List'!M54="TO","TO",'AR-Bar List'!M54&amp;"'-"&amp;'AR-Bar List'!N54&amp;""""))</f>
        <v/>
      </c>
      <c r="J56" s="27" t="str">
        <f>IF(AND('AR-Bar List'!O54=0,'AR-Bar List'!P54=0),"",IF('AR-Bar List'!O54="TO","TO",'AR-Bar List'!O54&amp;"'-"&amp;'AR-Bar List'!P54&amp;""""))</f>
        <v/>
      </c>
      <c r="K56" s="27" t="str">
        <f>IF('AR-Bar List'!S54=0,"",(ROUND(ABS('AR-Bar List'!S54),1)&amp;""""))</f>
        <v/>
      </c>
    </row>
    <row r="57" spans="1:11" x14ac:dyDescent="0.25">
      <c r="A57" s="27" t="str">
        <f>IF('AR-Bar List'!A57&gt;0,'AR-Bar List'!A57,"")</f>
        <v/>
      </c>
      <c r="B57" s="27" t="str">
        <f>IF('AR-Bar List'!B55&gt;0,'AR-Bar List'!B55,"")</f>
        <v/>
      </c>
      <c r="C57" s="27" t="str">
        <f>IF('AR-Bar List'!C55="TOTAL","TOTAL",IF('AR-Bar List'!C55=0,"",IF('AR-Bar List'!C55="TO","TO",'AR-Bar List'!C55&amp;"'-"&amp;'AR-Bar List'!D55&amp;"""")))</f>
        <v/>
      </c>
      <c r="D57" s="27" t="str">
        <f>IF('AR-Bar List'!E55&gt;0,'AR-Bar List'!E55,"")</f>
        <v/>
      </c>
      <c r="E57" s="27" t="str">
        <f>IF('AR-Bar List'!F55=0,"",IF(OR(B56="SER OF",B58="SER OF"),"",'AR-Bar List'!F55))</f>
        <v/>
      </c>
      <c r="F57" s="27" t="str">
        <f>IF(AND('AR-Bar List'!G55=0,'AR-Bar List'!H55=0),"",IF('AR-Bar List'!G55="TO","TO",'AR-Bar List'!G55&amp;"'-"&amp;'AR-Bar List'!H55&amp;""""))</f>
        <v/>
      </c>
      <c r="G57" s="27" t="str">
        <f>IF(AND('AR-Bar List'!I55=0,'AR-Bar List'!J55=0),"",IF('AR-Bar List'!I55="TO","TO",'AR-Bar List'!I55&amp;"'-"&amp;'AR-Bar List'!J55&amp;""""))</f>
        <v/>
      </c>
      <c r="H57" s="27" t="str">
        <f>IF(AND('AR-Bar List'!K55=0,'AR-Bar List'!L55=0),"",IF('AR-Bar List'!K55="TO","TO",'AR-Bar List'!K55&amp;"'-"&amp;'AR-Bar List'!L55&amp;""""))</f>
        <v/>
      </c>
      <c r="I57" s="27" t="str">
        <f>IF(AND('AR-Bar List'!M55=0,'AR-Bar List'!N55=0),"",IF('AR-Bar List'!M55="TO","TO",'AR-Bar List'!M55&amp;"'-"&amp;'AR-Bar List'!N55&amp;""""))</f>
        <v/>
      </c>
      <c r="J57" s="27" t="str">
        <f>IF(AND('AR-Bar List'!O55=0,'AR-Bar List'!P55=0),"",IF('AR-Bar List'!O55="TO","TO",'AR-Bar List'!O55&amp;"'-"&amp;'AR-Bar List'!P55&amp;""""))</f>
        <v/>
      </c>
      <c r="K57" s="27" t="str">
        <f>IF('AR-Bar List'!S55=0,"",(ROUND(ABS('AR-Bar List'!S55),1)&amp;""""))</f>
        <v/>
      </c>
    </row>
    <row r="58" spans="1:11" x14ac:dyDescent="0.25">
      <c r="A58" s="27" t="str">
        <f>IF('AR-Bar List'!A58&gt;0,'AR-Bar List'!A58,"")</f>
        <v/>
      </c>
      <c r="B58" s="27" t="str">
        <f>IF('AR-Bar List'!B56&gt;0,'AR-Bar List'!B56,"")</f>
        <v/>
      </c>
      <c r="C58" s="27" t="str">
        <f>IF('AR-Bar List'!C56="TOTAL","TOTAL",IF('AR-Bar List'!C56=0,"",IF('AR-Bar List'!C56="TO","TO",'AR-Bar List'!C56&amp;"'-"&amp;'AR-Bar List'!D56&amp;"""")))</f>
        <v/>
      </c>
      <c r="D58" s="27" t="str">
        <f>IF('AR-Bar List'!E56&gt;0,'AR-Bar List'!E56,"")</f>
        <v/>
      </c>
      <c r="E58" s="27" t="str">
        <f>IF('AR-Bar List'!F56=0,"",IF(OR(B57="SER OF",B59="SER OF"),"",'AR-Bar List'!F56))</f>
        <v/>
      </c>
      <c r="F58" s="27" t="str">
        <f>IF(AND('AR-Bar List'!G56=0,'AR-Bar List'!H56=0),"",IF('AR-Bar List'!G56="TO","TO",'AR-Bar List'!G56&amp;"'-"&amp;'AR-Bar List'!H56&amp;""""))</f>
        <v/>
      </c>
      <c r="G58" s="27" t="str">
        <f>IF(AND('AR-Bar List'!I56=0,'AR-Bar List'!J56=0),"",IF('AR-Bar List'!I56="TO","TO",'AR-Bar List'!I56&amp;"'-"&amp;'AR-Bar List'!J56&amp;""""))</f>
        <v/>
      </c>
      <c r="H58" s="27" t="str">
        <f>IF(AND('AR-Bar List'!K56=0,'AR-Bar List'!L56=0),"",IF('AR-Bar List'!K56="TO","TO",'AR-Bar List'!K56&amp;"'-"&amp;'AR-Bar List'!L56&amp;""""))</f>
        <v/>
      </c>
      <c r="I58" s="27" t="str">
        <f>IF(AND('AR-Bar List'!M56=0,'AR-Bar List'!N56=0),"",IF('AR-Bar List'!M56="TO","TO",'AR-Bar List'!M56&amp;"'-"&amp;'AR-Bar List'!N56&amp;""""))</f>
        <v/>
      </c>
      <c r="J58" s="27" t="str">
        <f>IF(AND('AR-Bar List'!O56=0,'AR-Bar List'!P56=0),"",IF('AR-Bar List'!O56="TO","TO",'AR-Bar List'!O56&amp;"'-"&amp;'AR-Bar List'!P56&amp;""""))</f>
        <v/>
      </c>
      <c r="K58" s="27" t="str">
        <f>IF('AR-Bar List'!S56=0,"",(ROUND(ABS('AR-Bar List'!S56),1)&amp;""""))</f>
        <v/>
      </c>
    </row>
    <row r="59" spans="1:11" x14ac:dyDescent="0.25">
      <c r="A59" s="27" t="str">
        <f>IF('AR-Bar List'!A59&gt;0,'AR-Bar List'!A59,"")</f>
        <v/>
      </c>
      <c r="B59" s="27" t="str">
        <f>IF('AR-Bar List'!B57&gt;0,'AR-Bar List'!B57,"")</f>
        <v/>
      </c>
      <c r="C59" s="27" t="str">
        <f>IF('AR-Bar List'!C57="TOTAL","TOTAL",IF('AR-Bar List'!C57=0,"",IF('AR-Bar List'!C57="TO","TO",'AR-Bar List'!C57&amp;"'-"&amp;'AR-Bar List'!D57&amp;"""")))</f>
        <v/>
      </c>
      <c r="D59" s="27" t="str">
        <f>IF('AR-Bar List'!E57&gt;0,'AR-Bar List'!E57,"")</f>
        <v/>
      </c>
      <c r="E59" s="27" t="str">
        <f>IF('AR-Bar List'!F57=0,"",IF(OR(B58="SER OF",B60="SER OF"),"",'AR-Bar List'!F57))</f>
        <v/>
      </c>
      <c r="F59" s="27" t="str">
        <f>IF(AND('AR-Bar List'!G57=0,'AR-Bar List'!H57=0),"",IF('AR-Bar List'!G57="TO","TO",'AR-Bar List'!G57&amp;"'-"&amp;'AR-Bar List'!H57&amp;""""))</f>
        <v/>
      </c>
      <c r="G59" s="27" t="str">
        <f>IF(AND('AR-Bar List'!I57=0,'AR-Bar List'!J57=0),"",IF('AR-Bar List'!I57="TO","TO",'AR-Bar List'!I57&amp;"'-"&amp;'AR-Bar List'!J57&amp;""""))</f>
        <v/>
      </c>
      <c r="H59" s="27" t="str">
        <f>IF(AND('AR-Bar List'!K57=0,'AR-Bar List'!L57=0),"",IF('AR-Bar List'!K57="TO","TO",'AR-Bar List'!K57&amp;"'-"&amp;'AR-Bar List'!L57&amp;""""))</f>
        <v/>
      </c>
      <c r="I59" s="27" t="str">
        <f>IF(AND('AR-Bar List'!M57=0,'AR-Bar List'!N57=0),"",IF('AR-Bar List'!M57="TO","TO",'AR-Bar List'!M57&amp;"'-"&amp;'AR-Bar List'!N57&amp;""""))</f>
        <v/>
      </c>
      <c r="J59" s="27" t="str">
        <f>IF(AND('AR-Bar List'!O57=0,'AR-Bar List'!P57=0),"",IF('AR-Bar List'!O57="TO","TO",'AR-Bar List'!O57&amp;"'-"&amp;'AR-Bar List'!P57&amp;""""))</f>
        <v/>
      </c>
      <c r="K59" s="27" t="str">
        <f>IF('AR-Bar List'!S57=0,"",(ROUND(ABS('AR-Bar List'!S57),1)&amp;""""))</f>
        <v/>
      </c>
    </row>
    <row r="60" spans="1:11" x14ac:dyDescent="0.25">
      <c r="A60" s="27" t="str">
        <f>IF('AR-Bar List'!A60&gt;0,'AR-Bar List'!A60,"")</f>
        <v/>
      </c>
      <c r="B60" s="27" t="str">
        <f>IF('AR-Bar List'!B58&gt;0,'AR-Bar List'!B58,"")</f>
        <v/>
      </c>
      <c r="C60" s="27" t="str">
        <f>IF('AR-Bar List'!C58="TOTAL","TOTAL",IF('AR-Bar List'!C58=0,"",IF('AR-Bar List'!C58="TO","TO",'AR-Bar List'!C58&amp;"'-"&amp;'AR-Bar List'!D58&amp;"""")))</f>
        <v/>
      </c>
      <c r="D60" s="27" t="str">
        <f>IF('AR-Bar List'!E58&gt;0,'AR-Bar List'!E58,"")</f>
        <v/>
      </c>
      <c r="E60" s="27" t="str">
        <f>IF('AR-Bar List'!F58=0,"",IF(OR(B59="SER OF",B61="SER OF"),"",'AR-Bar List'!F58))</f>
        <v/>
      </c>
      <c r="F60" s="27" t="str">
        <f>IF(AND('AR-Bar List'!G58=0,'AR-Bar List'!H58=0),"",IF('AR-Bar List'!G58="TO","TO",'AR-Bar List'!G58&amp;"'-"&amp;'AR-Bar List'!H58&amp;""""))</f>
        <v/>
      </c>
      <c r="G60" s="27" t="str">
        <f>IF(AND('AR-Bar List'!I58=0,'AR-Bar List'!J58=0),"",IF('AR-Bar List'!I58="TO","TO",'AR-Bar List'!I58&amp;"'-"&amp;'AR-Bar List'!J58&amp;""""))</f>
        <v/>
      </c>
      <c r="H60" s="27" t="str">
        <f>IF(AND('AR-Bar List'!K58=0,'AR-Bar List'!L58=0),"",IF('AR-Bar List'!K58="TO","TO",'AR-Bar List'!K58&amp;"'-"&amp;'AR-Bar List'!L58&amp;""""))</f>
        <v/>
      </c>
      <c r="I60" s="27" t="str">
        <f>IF(AND('AR-Bar List'!M58=0,'AR-Bar List'!N58=0),"",IF('AR-Bar List'!M58="TO","TO",'AR-Bar List'!M58&amp;"'-"&amp;'AR-Bar List'!N58&amp;""""))</f>
        <v/>
      </c>
      <c r="J60" s="27" t="str">
        <f>IF(AND('AR-Bar List'!O58=0,'AR-Bar List'!P58=0),"",IF('AR-Bar List'!O58="TO","TO",'AR-Bar List'!O58&amp;"'-"&amp;'AR-Bar List'!P58&amp;""""))</f>
        <v/>
      </c>
      <c r="K60" s="27" t="str">
        <f>IF('AR-Bar List'!S58=0,"",(ROUND(ABS('AR-Bar List'!S58),1)&amp;""""))</f>
        <v/>
      </c>
    </row>
    <row r="61" spans="1:11" x14ac:dyDescent="0.25">
      <c r="A61" s="27" t="str">
        <f>IF('AR-Bar List'!A61&gt;0,'AR-Bar List'!A61,"")</f>
        <v/>
      </c>
      <c r="B61" s="27" t="str">
        <f>IF('AR-Bar List'!B59&gt;0,'AR-Bar List'!B59,"")</f>
        <v/>
      </c>
      <c r="C61" s="27" t="str">
        <f>IF('AR-Bar List'!C59="TOTAL","TOTAL",IF('AR-Bar List'!C59=0,"",IF('AR-Bar List'!C59="TO","TO",'AR-Bar List'!C59&amp;"'-"&amp;'AR-Bar List'!D59&amp;"""")))</f>
        <v/>
      </c>
      <c r="D61" s="27" t="str">
        <f>IF('AR-Bar List'!E59&gt;0,'AR-Bar List'!E59,"")</f>
        <v/>
      </c>
      <c r="E61" s="27" t="str">
        <f>IF('AR-Bar List'!F59=0,"",IF(OR(B60="SER OF",B62="SER OF"),"",'AR-Bar List'!F59))</f>
        <v/>
      </c>
      <c r="F61" s="27" t="str">
        <f>IF(AND('AR-Bar List'!G59=0,'AR-Bar List'!H59=0),"",IF('AR-Bar List'!G59="TO","TO",'AR-Bar List'!G59&amp;"'-"&amp;'AR-Bar List'!H59&amp;""""))</f>
        <v/>
      </c>
      <c r="G61" s="27" t="str">
        <f>IF(AND('AR-Bar List'!I59=0,'AR-Bar List'!J59=0),"",IF('AR-Bar List'!I59="TO","TO",'AR-Bar List'!I59&amp;"'-"&amp;'AR-Bar List'!J59&amp;""""))</f>
        <v/>
      </c>
      <c r="H61" s="27" t="str">
        <f>IF(AND('AR-Bar List'!K59=0,'AR-Bar List'!L59=0),"",IF('AR-Bar List'!K59="TO","TO",'AR-Bar List'!K59&amp;"'-"&amp;'AR-Bar List'!L59&amp;""""))</f>
        <v/>
      </c>
      <c r="I61" s="27" t="str">
        <f>IF(AND('AR-Bar List'!M59=0,'AR-Bar List'!N59=0),"",IF('AR-Bar List'!M59="TO","TO",'AR-Bar List'!M59&amp;"'-"&amp;'AR-Bar List'!N59&amp;""""))</f>
        <v/>
      </c>
      <c r="J61" s="27" t="str">
        <f>IF(AND('AR-Bar List'!O59=0,'AR-Bar List'!P59=0),"",IF('AR-Bar List'!O59="TO","TO",'AR-Bar List'!O59&amp;"'-"&amp;'AR-Bar List'!P59&amp;""""))</f>
        <v/>
      </c>
      <c r="K61" s="27" t="str">
        <f>IF('AR-Bar List'!S59=0,"",(ROUND(ABS('AR-Bar List'!S59),1)&amp;""""))</f>
        <v/>
      </c>
    </row>
    <row r="62" spans="1:11" x14ac:dyDescent="0.25">
      <c r="A62" s="27" t="str">
        <f>IF('AR-Bar List'!A62&gt;0,'AR-Bar List'!A62,"")</f>
        <v/>
      </c>
      <c r="B62" s="27" t="str">
        <f>IF('AR-Bar List'!B60&gt;0,'AR-Bar List'!B60,"")</f>
        <v/>
      </c>
      <c r="C62" s="27" t="str">
        <f>IF('AR-Bar List'!C60="TOTAL","TOTAL",IF('AR-Bar List'!C60=0,"",IF('AR-Bar List'!C60="TO","TO",'AR-Bar List'!C60&amp;"'-"&amp;'AR-Bar List'!D60&amp;"""")))</f>
        <v/>
      </c>
      <c r="D62" s="27" t="str">
        <f>IF('AR-Bar List'!E60&gt;0,'AR-Bar List'!E60,"")</f>
        <v/>
      </c>
      <c r="E62" s="27" t="str">
        <f>IF('AR-Bar List'!F60=0,"",IF(OR(B61="SER OF",B63="SER OF"),"",'AR-Bar List'!F60))</f>
        <v/>
      </c>
      <c r="F62" s="27" t="str">
        <f>IF(AND('AR-Bar List'!G60=0,'AR-Bar List'!H60=0),"",IF('AR-Bar List'!G60="TO","TO",'AR-Bar List'!G60&amp;"'-"&amp;'AR-Bar List'!H60&amp;""""))</f>
        <v/>
      </c>
      <c r="G62" s="27" t="str">
        <f>IF(AND('AR-Bar List'!I60=0,'AR-Bar List'!J60=0),"",IF('AR-Bar List'!I60="TO","TO",'AR-Bar List'!I60&amp;"'-"&amp;'AR-Bar List'!J60&amp;""""))</f>
        <v/>
      </c>
      <c r="H62" s="27" t="str">
        <f>IF(AND('AR-Bar List'!K60=0,'AR-Bar List'!L60=0),"",IF('AR-Bar List'!K60="TO","TO",'AR-Bar List'!K60&amp;"'-"&amp;'AR-Bar List'!L60&amp;""""))</f>
        <v/>
      </c>
      <c r="I62" s="27" t="str">
        <f>IF(AND('AR-Bar List'!M60=0,'AR-Bar List'!N60=0),"",IF('AR-Bar List'!M60="TO","TO",'AR-Bar List'!M60&amp;"'-"&amp;'AR-Bar List'!N60&amp;""""))</f>
        <v/>
      </c>
      <c r="J62" s="27" t="str">
        <f>IF(AND('AR-Bar List'!O60=0,'AR-Bar List'!P60=0),"",IF('AR-Bar List'!O60="TO","TO",'AR-Bar List'!O60&amp;"'-"&amp;'AR-Bar List'!P60&amp;""""))</f>
        <v/>
      </c>
      <c r="K62" s="27" t="str">
        <f>IF('AR-Bar List'!S60=0,"",(ROUND(ABS('AR-Bar List'!S60),1)&amp;""""))</f>
        <v/>
      </c>
    </row>
    <row r="63" spans="1:11" x14ac:dyDescent="0.25">
      <c r="A63" s="27" t="str">
        <f>IF('AR-Bar List'!A63&gt;0,'AR-Bar List'!A63,"")</f>
        <v/>
      </c>
      <c r="B63" s="27" t="str">
        <f>IF('AR-Bar List'!B61&gt;0,'AR-Bar List'!B61,"")</f>
        <v/>
      </c>
      <c r="C63" s="27" t="str">
        <f>IF('AR-Bar List'!C61="TOTAL","TOTAL",IF('AR-Bar List'!C61=0,"",IF('AR-Bar List'!C61="TO","TO",'AR-Bar List'!C61&amp;"'-"&amp;'AR-Bar List'!D61&amp;"""")))</f>
        <v/>
      </c>
      <c r="D63" s="27" t="str">
        <f>IF('AR-Bar List'!E61&gt;0,'AR-Bar List'!E61,"")</f>
        <v/>
      </c>
      <c r="E63" s="27" t="str">
        <f>IF('AR-Bar List'!F61=0,"",IF(OR(B62="SER OF",B64="SER OF"),"",'AR-Bar List'!F61))</f>
        <v/>
      </c>
      <c r="F63" s="27" t="str">
        <f>IF(AND('AR-Bar List'!G61=0,'AR-Bar List'!H61=0),"",IF('AR-Bar List'!G61="TO","TO",'AR-Bar List'!G61&amp;"'-"&amp;'AR-Bar List'!H61&amp;""""))</f>
        <v/>
      </c>
      <c r="G63" s="27" t="str">
        <f>IF(AND('AR-Bar List'!I61=0,'AR-Bar List'!J61=0),"",IF('AR-Bar List'!I61="TO","TO",'AR-Bar List'!I61&amp;"'-"&amp;'AR-Bar List'!J61&amp;""""))</f>
        <v/>
      </c>
      <c r="H63" s="27" t="str">
        <f>IF(AND('AR-Bar List'!K61=0,'AR-Bar List'!L61=0),"",IF('AR-Bar List'!K61="TO","TO",'AR-Bar List'!K61&amp;"'-"&amp;'AR-Bar List'!L61&amp;""""))</f>
        <v/>
      </c>
      <c r="I63" s="27" t="str">
        <f>IF(AND('AR-Bar List'!M61=0,'AR-Bar List'!N61=0),"",IF('AR-Bar List'!M61="TO","TO",'AR-Bar List'!M61&amp;"'-"&amp;'AR-Bar List'!N61&amp;""""))</f>
        <v/>
      </c>
      <c r="J63" s="27" t="str">
        <f>IF(AND('AR-Bar List'!O61=0,'AR-Bar List'!P61=0),"",IF('AR-Bar List'!O61="TO","TO",'AR-Bar List'!O61&amp;"'-"&amp;'AR-Bar List'!P61&amp;""""))</f>
        <v/>
      </c>
      <c r="K63" s="27" t="str">
        <f>IF('AR-Bar List'!S61=0,"",(ROUND(ABS('AR-Bar List'!S61),1)&amp;""""))</f>
        <v/>
      </c>
    </row>
    <row r="64" spans="1:11" x14ac:dyDescent="0.25">
      <c r="A64" s="27" t="str">
        <f>IF('AR-Bar List'!A64&gt;0,'AR-Bar List'!A64,"")</f>
        <v/>
      </c>
      <c r="B64" s="27" t="str">
        <f>IF('AR-Bar List'!B62&gt;0,'AR-Bar List'!B62,"")</f>
        <v/>
      </c>
      <c r="C64" s="27" t="str">
        <f>IF('AR-Bar List'!C62="TOTAL","TOTAL",IF('AR-Bar List'!C62=0,"",IF('AR-Bar List'!C62="TO","TO",'AR-Bar List'!C62&amp;"'-"&amp;'AR-Bar List'!D62&amp;"""")))</f>
        <v/>
      </c>
      <c r="D64" s="27" t="str">
        <f>IF('AR-Bar List'!E62&gt;0,'AR-Bar List'!E62,"")</f>
        <v/>
      </c>
      <c r="E64" s="27" t="str">
        <f>IF('AR-Bar List'!F62=0,"",IF(OR(B63="SER OF",B65="SER OF"),"",'AR-Bar List'!F62))</f>
        <v/>
      </c>
      <c r="F64" s="27" t="str">
        <f>IF(AND('AR-Bar List'!G62=0,'AR-Bar List'!H62=0),"",IF('AR-Bar List'!G62="TO","TO",'AR-Bar List'!G62&amp;"'-"&amp;'AR-Bar List'!H62&amp;""""))</f>
        <v/>
      </c>
      <c r="G64" s="27" t="str">
        <f>IF(AND('AR-Bar List'!I62=0,'AR-Bar List'!J62=0),"",IF('AR-Bar List'!I62="TO","TO",'AR-Bar List'!I62&amp;"'-"&amp;'AR-Bar List'!J62&amp;""""))</f>
        <v/>
      </c>
      <c r="H64" s="27" t="str">
        <f>IF(AND('AR-Bar List'!K62=0,'AR-Bar List'!L62=0),"",IF('AR-Bar List'!K62="TO","TO",'AR-Bar List'!K62&amp;"'-"&amp;'AR-Bar List'!L62&amp;""""))</f>
        <v/>
      </c>
      <c r="I64" s="27" t="str">
        <f>IF(AND('AR-Bar List'!M62=0,'AR-Bar List'!N62=0),"",IF('AR-Bar List'!M62="TO","TO",'AR-Bar List'!M62&amp;"'-"&amp;'AR-Bar List'!N62&amp;""""))</f>
        <v/>
      </c>
      <c r="J64" s="27" t="str">
        <f>IF(AND('AR-Bar List'!O62=0,'AR-Bar List'!P62=0),"",IF('AR-Bar List'!O62="TO","TO",'AR-Bar List'!O62&amp;"'-"&amp;'AR-Bar List'!P62&amp;""""))</f>
        <v/>
      </c>
      <c r="K64" s="27" t="str">
        <f>IF('AR-Bar List'!S62=0,"",(ROUND(ABS('AR-Bar List'!S62),1)&amp;""""))</f>
        <v/>
      </c>
    </row>
    <row r="65" spans="1:11" x14ac:dyDescent="0.25">
      <c r="A65" s="27" t="str">
        <f>IF('AR-Bar List'!A65&gt;0,'AR-Bar List'!A65,"")</f>
        <v/>
      </c>
      <c r="B65" s="27" t="str">
        <f>IF('AR-Bar List'!B63&gt;0,'AR-Bar List'!B63,"")</f>
        <v/>
      </c>
      <c r="C65" s="27" t="str">
        <f>IF('AR-Bar List'!C63="TOTAL","TOTAL",IF('AR-Bar List'!C63=0,"",IF('AR-Bar List'!C63="TO","TO",'AR-Bar List'!C63&amp;"'-"&amp;'AR-Bar List'!D63&amp;"""")))</f>
        <v/>
      </c>
      <c r="D65" s="27" t="str">
        <f>IF('AR-Bar List'!E63&gt;0,'AR-Bar List'!E63,"")</f>
        <v/>
      </c>
      <c r="E65" s="27" t="str">
        <f>IF('AR-Bar List'!F63=0,"",IF(OR(B64="SER OF",B66="SER OF"),"",'AR-Bar List'!F63))</f>
        <v/>
      </c>
      <c r="F65" s="27" t="str">
        <f>IF(AND('AR-Bar List'!G63=0,'AR-Bar List'!H63=0),"",IF('AR-Bar List'!G63="TO","TO",'AR-Bar List'!G63&amp;"'-"&amp;'AR-Bar List'!H63&amp;""""))</f>
        <v/>
      </c>
      <c r="G65" s="27" t="str">
        <f>IF(AND('AR-Bar List'!I63=0,'AR-Bar List'!J63=0),"",IF('AR-Bar List'!I63="TO","TO",'AR-Bar List'!I63&amp;"'-"&amp;'AR-Bar List'!J63&amp;""""))</f>
        <v/>
      </c>
      <c r="H65" s="27" t="str">
        <f>IF(AND('AR-Bar List'!K63=0,'AR-Bar List'!L63=0),"",IF('AR-Bar List'!K63="TO","TO",'AR-Bar List'!K63&amp;"'-"&amp;'AR-Bar List'!L63&amp;""""))</f>
        <v/>
      </c>
      <c r="I65" s="27" t="str">
        <f>IF(AND('AR-Bar List'!M63=0,'AR-Bar List'!N63=0),"",IF('AR-Bar List'!M63="TO","TO",'AR-Bar List'!M63&amp;"'-"&amp;'AR-Bar List'!N63&amp;""""))</f>
        <v/>
      </c>
      <c r="J65" s="27" t="str">
        <f>IF(AND('AR-Bar List'!O63=0,'AR-Bar List'!P63=0),"",IF('AR-Bar List'!O63="TO","TO",'AR-Bar List'!O63&amp;"'-"&amp;'AR-Bar List'!P63&amp;""""))</f>
        <v/>
      </c>
      <c r="K65" s="27" t="str">
        <f>IF('AR-Bar List'!S63=0,"",(ROUND(ABS('AR-Bar List'!S63),1)&amp;""""))</f>
        <v/>
      </c>
    </row>
    <row r="66" spans="1:11" x14ac:dyDescent="0.25">
      <c r="A66" s="27" t="str">
        <f>IF('AR-Bar List'!A66&gt;0,'AR-Bar List'!A66,"")</f>
        <v/>
      </c>
      <c r="B66" s="27" t="str">
        <f>IF('AR-Bar List'!B64&gt;0,'AR-Bar List'!B64,"")</f>
        <v/>
      </c>
      <c r="C66" s="27" t="str">
        <f>IF('AR-Bar List'!C64="TOTAL","TOTAL",IF('AR-Bar List'!C64=0,"",IF('AR-Bar List'!C64="TO","TO",'AR-Bar List'!C64&amp;"'-"&amp;'AR-Bar List'!D64&amp;"""")))</f>
        <v/>
      </c>
      <c r="D66" s="27" t="str">
        <f>IF('AR-Bar List'!E64&gt;0,'AR-Bar List'!E64,"")</f>
        <v/>
      </c>
      <c r="E66" s="27" t="str">
        <f>IF('AR-Bar List'!F64=0,"",IF(OR(B65="SER OF",B67="SER OF"),"",'AR-Bar List'!F64))</f>
        <v/>
      </c>
      <c r="F66" s="27" t="str">
        <f>IF(AND('AR-Bar List'!G64=0,'AR-Bar List'!H64=0),"",IF('AR-Bar List'!G64="TO","TO",'AR-Bar List'!G64&amp;"'-"&amp;'AR-Bar List'!H64&amp;""""))</f>
        <v/>
      </c>
      <c r="G66" s="27" t="str">
        <f>IF(AND('AR-Bar List'!I64=0,'AR-Bar List'!J64=0),"",IF('AR-Bar List'!I64="TO","TO",'AR-Bar List'!I64&amp;"'-"&amp;'AR-Bar List'!J64&amp;""""))</f>
        <v/>
      </c>
      <c r="H66" s="27" t="str">
        <f>IF(AND('AR-Bar List'!K64=0,'AR-Bar List'!L64=0),"",IF('AR-Bar List'!K64="TO","TO",'AR-Bar List'!K64&amp;"'-"&amp;'AR-Bar List'!L64&amp;""""))</f>
        <v/>
      </c>
      <c r="I66" s="27" t="str">
        <f>IF(AND('AR-Bar List'!M64=0,'AR-Bar List'!N64=0),"",IF('AR-Bar List'!M64="TO","TO",'AR-Bar List'!M64&amp;"'-"&amp;'AR-Bar List'!N64&amp;""""))</f>
        <v/>
      </c>
      <c r="J66" s="27" t="str">
        <f>IF(AND('AR-Bar List'!O64=0,'AR-Bar List'!P64=0),"",IF('AR-Bar List'!O64="TO","TO",'AR-Bar List'!O64&amp;"'-"&amp;'AR-Bar List'!P64&amp;""""))</f>
        <v/>
      </c>
      <c r="K66" s="27" t="str">
        <f>IF('AR-Bar List'!S64=0,"",(ROUND(ABS('AR-Bar List'!S64),1)&amp;""""))</f>
        <v/>
      </c>
    </row>
    <row r="67" spans="1:11" x14ac:dyDescent="0.25">
      <c r="A67" s="27" t="str">
        <f>IF('AR-Bar List'!A67&gt;0,'AR-Bar List'!A67,"")</f>
        <v/>
      </c>
      <c r="B67" s="27" t="str">
        <f>IF('AR-Bar List'!B65&gt;0,'AR-Bar List'!B65,"")</f>
        <v/>
      </c>
      <c r="C67" s="27" t="str">
        <f>IF('AR-Bar List'!C65="TOTAL","TOTAL",IF('AR-Bar List'!C65=0,"",IF('AR-Bar List'!C65="TO","TO",'AR-Bar List'!C65&amp;"'-"&amp;'AR-Bar List'!D65&amp;"""")))</f>
        <v/>
      </c>
      <c r="D67" s="27" t="str">
        <f>IF('AR-Bar List'!E65&gt;0,'AR-Bar List'!E65,"")</f>
        <v/>
      </c>
      <c r="E67" s="27" t="str">
        <f>IF('AR-Bar List'!F65=0,"",IF(OR(B66="SER OF",B68="SER OF"),"",'AR-Bar List'!F65))</f>
        <v/>
      </c>
      <c r="F67" s="27" t="str">
        <f>IF(AND('AR-Bar List'!G65=0,'AR-Bar List'!H65=0),"",IF('AR-Bar List'!G65="TO","TO",'AR-Bar List'!G65&amp;"'-"&amp;'AR-Bar List'!H65&amp;""""))</f>
        <v/>
      </c>
      <c r="G67" s="27" t="str">
        <f>IF(AND('AR-Bar List'!I65=0,'AR-Bar List'!J65=0),"",IF('AR-Bar List'!I65="TO","TO",'AR-Bar List'!I65&amp;"'-"&amp;'AR-Bar List'!J65&amp;""""))</f>
        <v/>
      </c>
      <c r="H67" s="27" t="str">
        <f>IF(AND('AR-Bar List'!K65=0,'AR-Bar List'!L65=0),"",IF('AR-Bar List'!K65="TO","TO",'AR-Bar List'!K65&amp;"'-"&amp;'AR-Bar List'!L65&amp;""""))</f>
        <v/>
      </c>
      <c r="I67" s="27" t="str">
        <f>IF(AND('AR-Bar List'!M65=0,'AR-Bar List'!N65=0),"",IF('AR-Bar List'!M65="TO","TO",'AR-Bar List'!M65&amp;"'-"&amp;'AR-Bar List'!N65&amp;""""))</f>
        <v/>
      </c>
      <c r="J67" s="27" t="str">
        <f>IF(AND('AR-Bar List'!O65=0,'AR-Bar List'!P65=0),"",IF('AR-Bar List'!O65="TO","TO",'AR-Bar List'!O65&amp;"'-"&amp;'AR-Bar List'!P65&amp;""""))</f>
        <v/>
      </c>
      <c r="K67" s="27" t="str">
        <f>IF('AR-Bar List'!S65=0,"",(ROUND(ABS('AR-Bar List'!S65),1)&amp;""""))</f>
        <v/>
      </c>
    </row>
    <row r="68" spans="1:11" x14ac:dyDescent="0.25">
      <c r="A68" s="27" t="str">
        <f>IF('AR-Bar List'!A68&gt;0,'AR-Bar List'!A68,"")</f>
        <v/>
      </c>
      <c r="B68" s="27" t="str">
        <f>IF('AR-Bar List'!B66&gt;0,'AR-Bar List'!B66,"")</f>
        <v/>
      </c>
      <c r="C68" s="27" t="str">
        <f>IF('AR-Bar List'!C66="TOTAL","TOTAL",IF('AR-Bar List'!C66=0,"",IF('AR-Bar List'!C66="TO","TO",'AR-Bar List'!C66&amp;"'-"&amp;'AR-Bar List'!D66&amp;"""")))</f>
        <v/>
      </c>
      <c r="D68" s="27" t="str">
        <f>IF('AR-Bar List'!E66&gt;0,'AR-Bar List'!E66,"")</f>
        <v/>
      </c>
      <c r="E68" s="27" t="str">
        <f>IF('AR-Bar List'!F66=0,"",IF(OR(B67="SER OF",B69="SER OF"),"",'AR-Bar List'!F66))</f>
        <v/>
      </c>
      <c r="F68" s="27" t="str">
        <f>IF(AND('AR-Bar List'!G66=0,'AR-Bar List'!H66=0),"",IF('AR-Bar List'!G66="TO","TO",'AR-Bar List'!G66&amp;"'-"&amp;'AR-Bar List'!H66&amp;""""))</f>
        <v/>
      </c>
      <c r="G68" s="27" t="str">
        <f>IF(AND('AR-Bar List'!I66=0,'AR-Bar List'!J66=0),"",IF('AR-Bar List'!I66="TO","TO",'AR-Bar List'!I66&amp;"'-"&amp;'AR-Bar List'!J66&amp;""""))</f>
        <v/>
      </c>
      <c r="H68" s="27" t="str">
        <f>IF(AND('AR-Bar List'!K66=0,'AR-Bar List'!L66=0),"",IF('AR-Bar List'!K66="TO","TO",'AR-Bar List'!K66&amp;"'-"&amp;'AR-Bar List'!L66&amp;""""))</f>
        <v/>
      </c>
      <c r="I68" s="27" t="str">
        <f>IF(AND('AR-Bar List'!M66=0,'AR-Bar List'!N66=0),"",IF('AR-Bar List'!M66="TO","TO",'AR-Bar List'!M66&amp;"'-"&amp;'AR-Bar List'!N66&amp;""""))</f>
        <v/>
      </c>
      <c r="J68" s="27" t="str">
        <f>IF(AND('AR-Bar List'!O66=0,'AR-Bar List'!P66=0),"",IF('AR-Bar List'!O66="TO","TO",'AR-Bar List'!O66&amp;"'-"&amp;'AR-Bar List'!P66&amp;""""))</f>
        <v/>
      </c>
      <c r="K68" s="27" t="str">
        <f>IF('AR-Bar List'!S66=0,"",(ROUND(ABS('AR-Bar List'!S66),1)&amp;""""))</f>
        <v/>
      </c>
    </row>
    <row r="69" spans="1:11" x14ac:dyDescent="0.25">
      <c r="A69" s="27" t="str">
        <f>IF('AR-Bar List'!A69&gt;0,'AR-Bar List'!A69,"")</f>
        <v/>
      </c>
      <c r="B69" s="27" t="str">
        <f>IF('AR-Bar List'!B67&gt;0,'AR-Bar List'!B67,"")</f>
        <v/>
      </c>
      <c r="C69" s="27" t="str">
        <f>IF('AR-Bar List'!C67="TOTAL","TOTAL",IF('AR-Bar List'!C67=0,"",IF('AR-Bar List'!C67="TO","TO",'AR-Bar List'!C67&amp;"'-"&amp;'AR-Bar List'!D67&amp;"""")))</f>
        <v/>
      </c>
      <c r="D69" s="27" t="str">
        <f>IF('AR-Bar List'!E67&gt;0,'AR-Bar List'!E67,"")</f>
        <v/>
      </c>
      <c r="E69" s="27" t="str">
        <f>IF('AR-Bar List'!F67=0,"",IF(OR(B68="SER OF",B70="SER OF"),"",'AR-Bar List'!F67))</f>
        <v/>
      </c>
      <c r="F69" s="27" t="str">
        <f>IF(AND('AR-Bar List'!G67=0,'AR-Bar List'!H67=0),"",IF('AR-Bar List'!G67="TO","TO",'AR-Bar List'!G67&amp;"'-"&amp;'AR-Bar List'!H67&amp;""""))</f>
        <v/>
      </c>
      <c r="G69" s="27" t="str">
        <f>IF(AND('AR-Bar List'!I67=0,'AR-Bar List'!J67=0),"",IF('AR-Bar List'!I67="TO","TO",'AR-Bar List'!I67&amp;"'-"&amp;'AR-Bar List'!J67&amp;""""))</f>
        <v/>
      </c>
      <c r="H69" s="27" t="str">
        <f>IF(AND('AR-Bar List'!K67=0,'AR-Bar List'!L67=0),"",IF('AR-Bar List'!K67="TO","TO",'AR-Bar List'!K67&amp;"'-"&amp;'AR-Bar List'!L67&amp;""""))</f>
        <v/>
      </c>
      <c r="I69" s="27" t="str">
        <f>IF(AND('AR-Bar List'!M67=0,'AR-Bar List'!N67=0),"",IF('AR-Bar List'!M67="TO","TO",'AR-Bar List'!M67&amp;"'-"&amp;'AR-Bar List'!N67&amp;""""))</f>
        <v/>
      </c>
      <c r="J69" s="27" t="str">
        <f>IF(AND('AR-Bar List'!O67=0,'AR-Bar List'!P67=0),"",IF('AR-Bar List'!O67="TO","TO",'AR-Bar List'!O67&amp;"'-"&amp;'AR-Bar List'!P67&amp;""""))</f>
        <v/>
      </c>
      <c r="K69" s="27" t="str">
        <f>IF('AR-Bar List'!S67=0,"",(ROUND(ABS('AR-Bar List'!S67),1)&amp;""""))</f>
        <v/>
      </c>
    </row>
    <row r="70" spans="1:11" x14ac:dyDescent="0.25">
      <c r="A70" s="27" t="str">
        <f>IF('AR-Bar List'!A70&gt;0,'AR-Bar List'!A70,"")</f>
        <v/>
      </c>
      <c r="B70" s="27" t="str">
        <f>IF('AR-Bar List'!B68&gt;0,'AR-Bar List'!B68,"")</f>
        <v/>
      </c>
      <c r="C70" s="27" t="str">
        <f>IF('AR-Bar List'!C68="TOTAL","TOTAL",IF('AR-Bar List'!C68=0,"",IF('AR-Bar List'!C68="TO","TO",'AR-Bar List'!C68&amp;"'-"&amp;'AR-Bar List'!D68&amp;"""")))</f>
        <v/>
      </c>
      <c r="D70" s="27" t="str">
        <f>IF('AR-Bar List'!E68&gt;0,'AR-Bar List'!E68,"")</f>
        <v/>
      </c>
      <c r="E70" s="27" t="str">
        <f>IF('AR-Bar List'!F68=0,"",IF(OR(B69="SER OF",B71="SER OF"),"",'AR-Bar List'!F68))</f>
        <v/>
      </c>
      <c r="F70" s="27" t="str">
        <f>IF(AND('AR-Bar List'!G68=0,'AR-Bar List'!H68=0),"",IF('AR-Bar List'!G68="TO","TO",'AR-Bar List'!G68&amp;"'-"&amp;'AR-Bar List'!H68&amp;""""))</f>
        <v/>
      </c>
      <c r="G70" s="27" t="str">
        <f>IF(AND('AR-Bar List'!I68=0,'AR-Bar List'!J68=0),"",IF('AR-Bar List'!I68="TO","TO",'AR-Bar List'!I68&amp;"'-"&amp;'AR-Bar List'!J68&amp;""""))</f>
        <v/>
      </c>
      <c r="H70" s="27" t="str">
        <f>IF(AND('AR-Bar List'!K68=0,'AR-Bar List'!L68=0),"",IF('AR-Bar List'!K68="TO","TO",'AR-Bar List'!K68&amp;"'-"&amp;'AR-Bar List'!L68&amp;""""))</f>
        <v/>
      </c>
      <c r="I70" s="27" t="str">
        <f>IF(AND('AR-Bar List'!M68=0,'AR-Bar List'!N68=0),"",IF('AR-Bar List'!M68="TO","TO",'AR-Bar List'!M68&amp;"'-"&amp;'AR-Bar List'!N68&amp;""""))</f>
        <v/>
      </c>
      <c r="J70" s="27" t="str">
        <f>IF(AND('AR-Bar List'!O68=0,'AR-Bar List'!P68=0),"",IF('AR-Bar List'!O68="TO","TO",'AR-Bar List'!O68&amp;"'-"&amp;'AR-Bar List'!P68&amp;""""))</f>
        <v/>
      </c>
      <c r="K70" s="27" t="str">
        <f>IF('AR-Bar List'!S68=0,"",(ROUND(ABS('AR-Bar List'!S68),1)&amp;""""))</f>
        <v/>
      </c>
    </row>
    <row r="71" spans="1:11" x14ac:dyDescent="0.25">
      <c r="A71" s="27" t="str">
        <f>IF('AR-Bar List'!A71&gt;0,'AR-Bar List'!A71,"")</f>
        <v/>
      </c>
      <c r="B71" s="27" t="str">
        <f>IF('AR-Bar List'!B69&gt;0,'AR-Bar List'!B69,"")</f>
        <v/>
      </c>
      <c r="C71" s="27" t="str">
        <f>IF('AR-Bar List'!C69="TOTAL","TOTAL",IF('AR-Bar List'!C69=0,"",IF('AR-Bar List'!C69="TO","TO",'AR-Bar List'!C69&amp;"'-"&amp;'AR-Bar List'!D69&amp;"""")))</f>
        <v/>
      </c>
      <c r="D71" s="27" t="str">
        <f>IF('AR-Bar List'!E69&gt;0,'AR-Bar List'!E69,"")</f>
        <v/>
      </c>
      <c r="E71" s="27" t="str">
        <f>IF('AR-Bar List'!F69=0,"",IF(OR(B70="SER OF",B72="SER OF"),"",'AR-Bar List'!F69))</f>
        <v/>
      </c>
      <c r="F71" s="27" t="str">
        <f>IF(AND('AR-Bar List'!G69=0,'AR-Bar List'!H69=0),"",IF('AR-Bar List'!G69="TO","TO",'AR-Bar List'!G69&amp;"'-"&amp;'AR-Bar List'!H69&amp;""""))</f>
        <v/>
      </c>
      <c r="G71" s="27" t="str">
        <f>IF(AND('AR-Bar List'!I69=0,'AR-Bar List'!J69=0),"",IF('AR-Bar List'!I69="TO","TO",'AR-Bar List'!I69&amp;"'-"&amp;'AR-Bar List'!J69&amp;""""))</f>
        <v/>
      </c>
      <c r="H71" s="27" t="str">
        <f>IF(AND('AR-Bar List'!K69=0,'AR-Bar List'!L69=0),"",IF('AR-Bar List'!K69="TO","TO",'AR-Bar List'!K69&amp;"'-"&amp;'AR-Bar List'!L69&amp;""""))</f>
        <v/>
      </c>
      <c r="I71" s="27" t="str">
        <f>IF(AND('AR-Bar List'!M69=0,'AR-Bar List'!N69=0),"",IF('AR-Bar List'!M69="TO","TO",'AR-Bar List'!M69&amp;"'-"&amp;'AR-Bar List'!N69&amp;""""))</f>
        <v/>
      </c>
      <c r="J71" s="27" t="str">
        <f>IF(AND('AR-Bar List'!O69=0,'AR-Bar List'!P69=0),"",IF('AR-Bar List'!O69="TO","TO",'AR-Bar List'!O69&amp;"'-"&amp;'AR-Bar List'!P69&amp;""""))</f>
        <v/>
      </c>
      <c r="K71" s="27" t="str">
        <f>IF('AR-Bar List'!S69=0,"",(ROUND(ABS('AR-Bar List'!S69),1)&amp;""""))</f>
        <v/>
      </c>
    </row>
    <row r="72" spans="1:11" x14ac:dyDescent="0.25">
      <c r="A72" s="27" t="str">
        <f>IF('AR-Bar List'!A72&gt;0,'AR-Bar List'!A72,"")</f>
        <v/>
      </c>
      <c r="B72" s="27" t="str">
        <f>IF('AR-Bar List'!B70&gt;0,'AR-Bar List'!B70,"")</f>
        <v/>
      </c>
      <c r="C72" s="27" t="str">
        <f>IF('AR-Bar List'!C70="TOTAL","TOTAL",IF('AR-Bar List'!C70=0,"",IF('AR-Bar List'!C70="TO","TO",'AR-Bar List'!C70&amp;"'-"&amp;'AR-Bar List'!D70&amp;"""")))</f>
        <v/>
      </c>
      <c r="D72" s="27" t="str">
        <f>IF('AR-Bar List'!E70&gt;0,'AR-Bar List'!E70,"")</f>
        <v/>
      </c>
      <c r="E72" s="27" t="str">
        <f>IF('AR-Bar List'!F70=0,"",IF(OR(B71="SER OF",B73="SER OF"),"",'AR-Bar List'!F70))</f>
        <v/>
      </c>
      <c r="F72" s="27" t="str">
        <f>IF(AND('AR-Bar List'!G70=0,'AR-Bar List'!H70=0),"",IF('AR-Bar List'!G70="TO","TO",'AR-Bar List'!G70&amp;"'-"&amp;'AR-Bar List'!H70&amp;""""))</f>
        <v/>
      </c>
      <c r="G72" s="27" t="str">
        <f>IF(AND('AR-Bar List'!I70=0,'AR-Bar List'!J70=0),"",IF('AR-Bar List'!I70="TO","TO",'AR-Bar List'!I70&amp;"'-"&amp;'AR-Bar List'!J70&amp;""""))</f>
        <v/>
      </c>
      <c r="H72" s="27" t="str">
        <f>IF(AND('AR-Bar List'!K70=0,'AR-Bar List'!L70=0),"",IF('AR-Bar List'!K70="TO","TO",'AR-Bar List'!K70&amp;"'-"&amp;'AR-Bar List'!L70&amp;""""))</f>
        <v/>
      </c>
      <c r="I72" s="27" t="str">
        <f>IF(AND('AR-Bar List'!M70=0,'AR-Bar List'!N70=0),"",IF('AR-Bar List'!M70="TO","TO",'AR-Bar List'!M70&amp;"'-"&amp;'AR-Bar List'!N70&amp;""""))</f>
        <v/>
      </c>
      <c r="J72" s="27" t="str">
        <f>IF(AND('AR-Bar List'!O70=0,'AR-Bar List'!P70=0),"",IF('AR-Bar List'!O70="TO","TO",'AR-Bar List'!O70&amp;"'-"&amp;'AR-Bar List'!P70&amp;""""))</f>
        <v/>
      </c>
      <c r="K72" s="27" t="str">
        <f>IF('AR-Bar List'!S70=0,"",(ROUND(ABS('AR-Bar List'!S70),1)&amp;""""))</f>
        <v/>
      </c>
    </row>
    <row r="73" spans="1:11" x14ac:dyDescent="0.25">
      <c r="A73" s="27" t="str">
        <f>IF('AR-Bar List'!A73&gt;0,'AR-Bar List'!A73,"")</f>
        <v/>
      </c>
      <c r="B73" s="27" t="str">
        <f>IF('AR-Bar List'!B71&gt;0,'AR-Bar List'!B71,"")</f>
        <v/>
      </c>
      <c r="C73" s="27" t="str">
        <f>IF('AR-Bar List'!C71="TOTAL","TOTAL",IF('AR-Bar List'!C71=0,"",IF('AR-Bar List'!C71="TO","TO",'AR-Bar List'!C71&amp;"'-"&amp;'AR-Bar List'!D71&amp;"""")))</f>
        <v/>
      </c>
      <c r="D73" s="27" t="str">
        <f>IF('AR-Bar List'!E71&gt;0,'AR-Bar List'!E71,"")</f>
        <v/>
      </c>
      <c r="E73" s="27" t="str">
        <f>IF('AR-Bar List'!F71=0,"",IF(OR(B72="SER OF",B74="SER OF"),"",'AR-Bar List'!F71))</f>
        <v/>
      </c>
      <c r="F73" s="27" t="str">
        <f>IF(AND('AR-Bar List'!G71=0,'AR-Bar List'!H71=0),"",IF('AR-Bar List'!G71="TO","TO",'AR-Bar List'!G71&amp;"'-"&amp;'AR-Bar List'!H71&amp;""""))</f>
        <v/>
      </c>
      <c r="G73" s="27" t="str">
        <f>IF(AND('AR-Bar List'!I71=0,'AR-Bar List'!J71=0),"",IF('AR-Bar List'!I71="TO","TO",'AR-Bar List'!I71&amp;"'-"&amp;'AR-Bar List'!J71&amp;""""))</f>
        <v/>
      </c>
      <c r="H73" s="27" t="str">
        <f>IF(AND('AR-Bar List'!K71=0,'AR-Bar List'!L71=0),"",IF('AR-Bar List'!K71="TO","TO",'AR-Bar List'!K71&amp;"'-"&amp;'AR-Bar List'!L71&amp;""""))</f>
        <v/>
      </c>
      <c r="I73" s="27" t="str">
        <f>IF(AND('AR-Bar List'!M71=0,'AR-Bar List'!N71=0),"",IF('AR-Bar List'!M71="TO","TO",'AR-Bar List'!M71&amp;"'-"&amp;'AR-Bar List'!N71&amp;""""))</f>
        <v/>
      </c>
      <c r="J73" s="27" t="str">
        <f>IF(AND('AR-Bar List'!O71=0,'AR-Bar List'!P71=0),"",IF('AR-Bar List'!O71="TO","TO",'AR-Bar List'!O71&amp;"'-"&amp;'AR-Bar List'!P71&amp;""""))</f>
        <v/>
      </c>
      <c r="K73" s="27" t="str">
        <f>IF('AR-Bar List'!S71=0,"",(ROUND(ABS('AR-Bar List'!S71),1)&amp;""""))</f>
        <v/>
      </c>
    </row>
    <row r="74" spans="1:11" x14ac:dyDescent="0.25">
      <c r="A74" s="27" t="str">
        <f>IF('AR-Bar List'!A74&gt;0,'AR-Bar List'!A74,"")</f>
        <v/>
      </c>
      <c r="B74" s="27" t="str">
        <f>IF('AR-Bar List'!B72&gt;0,'AR-Bar List'!B72,"")</f>
        <v/>
      </c>
      <c r="C74" s="27" t="str">
        <f>IF('AR-Bar List'!C72="TOTAL","TOTAL",IF('AR-Bar List'!C72=0,"",IF('AR-Bar List'!C72="TO","TO",'AR-Bar List'!C72&amp;"'-"&amp;'AR-Bar List'!D72&amp;"""")))</f>
        <v/>
      </c>
      <c r="D74" s="27" t="str">
        <f>IF('AR-Bar List'!E72&gt;0,'AR-Bar List'!E72,"")</f>
        <v/>
      </c>
      <c r="E74" s="27" t="str">
        <f>IF('AR-Bar List'!F72=0,"",IF(OR(B73="SER OF",B75="SER OF"),"",'AR-Bar List'!F72))</f>
        <v/>
      </c>
      <c r="F74" s="27" t="str">
        <f>IF(AND('AR-Bar List'!G72=0,'AR-Bar List'!H72=0),"",IF('AR-Bar List'!G72="TO","TO",'AR-Bar List'!G72&amp;"'-"&amp;'AR-Bar List'!H72&amp;""""))</f>
        <v/>
      </c>
      <c r="G74" s="27" t="str">
        <f>IF(AND('AR-Bar List'!I72=0,'AR-Bar List'!J72=0),"",IF('AR-Bar List'!I72="TO","TO",'AR-Bar List'!I72&amp;"'-"&amp;'AR-Bar List'!J72&amp;""""))</f>
        <v/>
      </c>
      <c r="H74" s="27" t="str">
        <f>IF(AND('AR-Bar List'!K72=0,'AR-Bar List'!L72=0),"",IF('AR-Bar List'!K72="TO","TO",'AR-Bar List'!K72&amp;"'-"&amp;'AR-Bar List'!L72&amp;""""))</f>
        <v/>
      </c>
      <c r="I74" s="27" t="str">
        <f>IF(AND('AR-Bar List'!M72=0,'AR-Bar List'!N72=0),"",IF('AR-Bar List'!M72="TO","TO",'AR-Bar List'!M72&amp;"'-"&amp;'AR-Bar List'!N72&amp;""""))</f>
        <v/>
      </c>
      <c r="J74" s="27" t="str">
        <f>IF(AND('AR-Bar List'!O72=0,'AR-Bar List'!P72=0),"",IF('AR-Bar List'!O72="TO","TO",'AR-Bar List'!O72&amp;"'-"&amp;'AR-Bar List'!P72&amp;""""))</f>
        <v/>
      </c>
      <c r="K74" s="27" t="str">
        <f>IF('AR-Bar List'!S72=0,"",(ROUND(ABS('AR-Bar List'!S72),1)&amp;""""))</f>
        <v/>
      </c>
    </row>
    <row r="75" spans="1:11" x14ac:dyDescent="0.25">
      <c r="A75" s="27" t="str">
        <f>IF('AR-Bar List'!A75&gt;0,'AR-Bar List'!A75,"")</f>
        <v/>
      </c>
      <c r="B75" s="27" t="str">
        <f>IF('AR-Bar List'!B73&gt;0,'AR-Bar List'!B73,"")</f>
        <v/>
      </c>
      <c r="C75" s="27" t="str">
        <f>IF('AR-Bar List'!C73="TOTAL","TOTAL",IF('AR-Bar List'!C73=0,"",IF('AR-Bar List'!C73="TO","TO",'AR-Bar List'!C73&amp;"'-"&amp;'AR-Bar List'!D73&amp;"""")))</f>
        <v/>
      </c>
      <c r="D75" s="27" t="str">
        <f>IF('AR-Bar List'!E73&gt;0,'AR-Bar List'!E73,"")</f>
        <v/>
      </c>
      <c r="E75" s="27" t="str">
        <f>IF('AR-Bar List'!F73=0,"",IF(OR(B74="SER OF",B76="SER OF"),"",'AR-Bar List'!F73))</f>
        <v/>
      </c>
      <c r="F75" s="27" t="str">
        <f>IF(AND('AR-Bar List'!G73=0,'AR-Bar List'!H73=0),"",IF('AR-Bar List'!G73="TO","TO",'AR-Bar List'!G73&amp;"'-"&amp;'AR-Bar List'!H73&amp;""""))</f>
        <v/>
      </c>
      <c r="G75" s="27" t="str">
        <f>IF(AND('AR-Bar List'!I73=0,'AR-Bar List'!J73=0),"",IF('AR-Bar List'!I73="TO","TO",'AR-Bar List'!I73&amp;"'-"&amp;'AR-Bar List'!J73&amp;""""))</f>
        <v/>
      </c>
      <c r="H75" s="27" t="str">
        <f>IF(AND('AR-Bar List'!K73=0,'AR-Bar List'!L73=0),"",IF('AR-Bar List'!K73="TO","TO",'AR-Bar List'!K73&amp;"'-"&amp;'AR-Bar List'!L73&amp;""""))</f>
        <v/>
      </c>
      <c r="I75" s="27" t="str">
        <f>IF(AND('AR-Bar List'!M73=0,'AR-Bar List'!N73=0),"",IF('AR-Bar List'!M73="TO","TO",'AR-Bar List'!M73&amp;"'-"&amp;'AR-Bar List'!N73&amp;""""))</f>
        <v/>
      </c>
      <c r="J75" s="27" t="str">
        <f>IF(AND('AR-Bar List'!O73=0,'AR-Bar List'!P73=0),"",IF('AR-Bar List'!O73="TO","TO",'AR-Bar List'!O73&amp;"'-"&amp;'AR-Bar List'!P73&amp;""""))</f>
        <v/>
      </c>
      <c r="K75" s="27" t="str">
        <f>IF('AR-Bar List'!S73=0,"",(ROUND(ABS('AR-Bar List'!S73),1)&amp;""""))</f>
        <v/>
      </c>
    </row>
    <row r="76" spans="1:11" x14ac:dyDescent="0.25">
      <c r="A76" s="27" t="str">
        <f>IF('AR-Bar List'!A76&gt;0,'AR-Bar List'!A76,"")</f>
        <v/>
      </c>
      <c r="B76" s="27" t="str">
        <f>IF('AR-Bar List'!B74&gt;0,'AR-Bar List'!B74,"")</f>
        <v/>
      </c>
      <c r="C76" s="27" t="str">
        <f>IF('AR-Bar List'!C74="TOTAL","TOTAL",IF('AR-Bar List'!C74=0,"",IF('AR-Bar List'!C74="TO","TO",'AR-Bar List'!C74&amp;"'-"&amp;'AR-Bar List'!D74&amp;"""")))</f>
        <v/>
      </c>
      <c r="D76" s="27" t="str">
        <f>IF('AR-Bar List'!E74&gt;0,'AR-Bar List'!E74,"")</f>
        <v/>
      </c>
      <c r="E76" s="27" t="str">
        <f>IF('AR-Bar List'!F74=0,"",IF(OR(B75="SER OF",B77="SER OF"),"",'AR-Bar List'!F74))</f>
        <v/>
      </c>
      <c r="F76" s="27" t="str">
        <f>IF(AND('AR-Bar List'!G74=0,'AR-Bar List'!H74=0),"",IF('AR-Bar List'!G74="TO","TO",'AR-Bar List'!G74&amp;"'-"&amp;'AR-Bar List'!H74&amp;""""))</f>
        <v/>
      </c>
      <c r="G76" s="27" t="str">
        <f>IF(AND('AR-Bar List'!I74=0,'AR-Bar List'!J74=0),"",IF('AR-Bar List'!I74="TO","TO",'AR-Bar List'!I74&amp;"'-"&amp;'AR-Bar List'!J74&amp;""""))</f>
        <v/>
      </c>
      <c r="H76" s="27" t="str">
        <f>IF(AND('AR-Bar List'!K74=0,'AR-Bar List'!L74=0),"",IF('AR-Bar List'!K74="TO","TO",'AR-Bar List'!K74&amp;"'-"&amp;'AR-Bar List'!L74&amp;""""))</f>
        <v/>
      </c>
      <c r="I76" s="27" t="str">
        <f>IF(AND('AR-Bar List'!M74=0,'AR-Bar List'!N74=0),"",IF('AR-Bar List'!M74="TO","TO",'AR-Bar List'!M74&amp;"'-"&amp;'AR-Bar List'!N74&amp;""""))</f>
        <v/>
      </c>
      <c r="J76" s="27" t="str">
        <f>IF(AND('AR-Bar List'!O74=0,'AR-Bar List'!P74=0),"",IF('AR-Bar List'!O74="TO","TO",'AR-Bar List'!O74&amp;"'-"&amp;'AR-Bar List'!P74&amp;""""))</f>
        <v/>
      </c>
      <c r="K76" s="27" t="str">
        <f>IF('AR-Bar List'!S74=0,"",(ROUND(ABS('AR-Bar List'!S74),1)&amp;""""))</f>
        <v/>
      </c>
    </row>
    <row r="77" spans="1:11" x14ac:dyDescent="0.25">
      <c r="A77" s="27" t="str">
        <f>IF('AR-Bar List'!A77&gt;0,'AR-Bar List'!A77,"")</f>
        <v/>
      </c>
      <c r="B77" s="27" t="str">
        <f>IF('AR-Bar List'!B75&gt;0,'AR-Bar List'!B75,"")</f>
        <v/>
      </c>
      <c r="C77" s="27" t="str">
        <f>IF('AR-Bar List'!C75="TOTAL","TOTAL",IF('AR-Bar List'!C75=0,"",IF('AR-Bar List'!C75="TO","TO",'AR-Bar List'!C75&amp;"'-"&amp;'AR-Bar List'!D75&amp;"""")))</f>
        <v/>
      </c>
      <c r="D77" s="27" t="str">
        <f>IF('AR-Bar List'!E75&gt;0,'AR-Bar List'!E75,"")</f>
        <v/>
      </c>
      <c r="E77" s="27" t="str">
        <f>IF('AR-Bar List'!F75=0,"",IF(OR(B76="SER OF",B78="SER OF"),"",'AR-Bar List'!F75))</f>
        <v/>
      </c>
      <c r="F77" s="27" t="str">
        <f>IF(AND('AR-Bar List'!G75=0,'AR-Bar List'!H75=0),"",IF('AR-Bar List'!G75="TO","TO",'AR-Bar List'!G75&amp;"'-"&amp;'AR-Bar List'!H75&amp;""""))</f>
        <v/>
      </c>
      <c r="G77" s="27" t="str">
        <f>IF(AND('AR-Bar List'!I75=0,'AR-Bar List'!J75=0),"",IF('AR-Bar List'!I75="TO","TO",'AR-Bar List'!I75&amp;"'-"&amp;'AR-Bar List'!J75&amp;""""))</f>
        <v/>
      </c>
      <c r="H77" s="27" t="str">
        <f>IF(AND('AR-Bar List'!K75=0,'AR-Bar List'!L75=0),"",IF('AR-Bar List'!K75="TO","TO",'AR-Bar List'!K75&amp;"'-"&amp;'AR-Bar List'!L75&amp;""""))</f>
        <v/>
      </c>
      <c r="I77" s="27" t="str">
        <f>IF(AND('AR-Bar List'!M75=0,'AR-Bar List'!N75=0),"",IF('AR-Bar List'!M75="TO","TO",'AR-Bar List'!M75&amp;"'-"&amp;'AR-Bar List'!N75&amp;""""))</f>
        <v/>
      </c>
      <c r="J77" s="27" t="str">
        <f>IF(AND('AR-Bar List'!O75=0,'AR-Bar List'!P75=0),"",IF('AR-Bar List'!O75="TO","TO",'AR-Bar List'!O75&amp;"'-"&amp;'AR-Bar List'!P75&amp;""""))</f>
        <v/>
      </c>
      <c r="K77" s="27" t="str">
        <f>IF('AR-Bar List'!S75=0,"",(ROUND(ABS('AR-Bar List'!S75),1)&amp;""""))</f>
        <v/>
      </c>
    </row>
    <row r="78" spans="1:11" x14ac:dyDescent="0.25">
      <c r="A78" s="27" t="str">
        <f>IF('AR-Bar List'!A78&gt;0,'AR-Bar List'!A78,"")</f>
        <v/>
      </c>
      <c r="B78" s="27" t="str">
        <f>IF('AR-Bar List'!B76&gt;0,'AR-Bar List'!B76,"")</f>
        <v/>
      </c>
      <c r="C78" s="27" t="str">
        <f>IF('AR-Bar List'!C76="TOTAL","TOTAL",IF('AR-Bar List'!C76=0,"",IF('AR-Bar List'!C76="TO","TO",'AR-Bar List'!C76&amp;"'-"&amp;'AR-Bar List'!D76&amp;"""")))</f>
        <v/>
      </c>
      <c r="D78" s="27" t="str">
        <f>IF('AR-Bar List'!E76&gt;0,'AR-Bar List'!E76,"")</f>
        <v/>
      </c>
      <c r="E78" s="27" t="str">
        <f>IF('AR-Bar List'!F76=0,"",IF(OR(B77="SER OF",B79="SER OF"),"",'AR-Bar List'!F76))</f>
        <v/>
      </c>
      <c r="F78" s="27" t="str">
        <f>IF(AND('AR-Bar List'!G76=0,'AR-Bar List'!H76=0),"",IF('AR-Bar List'!G76="TO","TO",'AR-Bar List'!G76&amp;"'-"&amp;'AR-Bar List'!H76&amp;""""))</f>
        <v/>
      </c>
      <c r="G78" s="27" t="str">
        <f>IF(AND('AR-Bar List'!I76=0,'AR-Bar List'!J76=0),"",IF('AR-Bar List'!I76="TO","TO",'AR-Bar List'!I76&amp;"'-"&amp;'AR-Bar List'!J76&amp;""""))</f>
        <v/>
      </c>
      <c r="H78" s="27" t="str">
        <f>IF(AND('AR-Bar List'!K76=0,'AR-Bar List'!L76=0),"",IF('AR-Bar List'!K76="TO","TO",'AR-Bar List'!K76&amp;"'-"&amp;'AR-Bar List'!L76&amp;""""))</f>
        <v/>
      </c>
      <c r="I78" s="27" t="str">
        <f>IF(AND('AR-Bar List'!M76=0,'AR-Bar List'!N76=0),"",IF('AR-Bar List'!M76="TO","TO",'AR-Bar List'!M76&amp;"'-"&amp;'AR-Bar List'!N76&amp;""""))</f>
        <v/>
      </c>
      <c r="J78" s="27" t="str">
        <f>IF(AND('AR-Bar List'!O76=0,'AR-Bar List'!P76=0),"",IF('AR-Bar List'!O76="TO","TO",'AR-Bar List'!O76&amp;"'-"&amp;'AR-Bar List'!P76&amp;""""))</f>
        <v/>
      </c>
      <c r="K78" s="27" t="str">
        <f>IF('AR-Bar List'!S76=0,"",(ROUND(ABS('AR-Bar List'!S76),1)&amp;""""))</f>
        <v/>
      </c>
    </row>
    <row r="79" spans="1:11" x14ac:dyDescent="0.25">
      <c r="A79" s="27" t="str">
        <f>IF('AR-Bar List'!A79&gt;0,'AR-Bar List'!A79,"")</f>
        <v/>
      </c>
      <c r="B79" s="27" t="str">
        <f>IF('AR-Bar List'!B77&gt;0,'AR-Bar List'!B77,"")</f>
        <v/>
      </c>
      <c r="C79" s="27" t="str">
        <f>IF('AR-Bar List'!C77="TOTAL","TOTAL",IF('AR-Bar List'!C77=0,"",IF('AR-Bar List'!C77="TO","TO",'AR-Bar List'!C77&amp;"'-"&amp;'AR-Bar List'!D77&amp;"""")))</f>
        <v/>
      </c>
      <c r="D79" s="27" t="str">
        <f>IF('AR-Bar List'!E77&gt;0,'AR-Bar List'!E77,"")</f>
        <v/>
      </c>
      <c r="E79" s="27" t="str">
        <f>IF('AR-Bar List'!F77=0,"",IF(OR(B78="SER OF",B80="SER OF"),"",'AR-Bar List'!F77))</f>
        <v/>
      </c>
      <c r="F79" s="27" t="str">
        <f>IF(AND('AR-Bar List'!G77=0,'AR-Bar List'!H77=0),"",IF('AR-Bar List'!G77="TO","TO",'AR-Bar List'!G77&amp;"'-"&amp;'AR-Bar List'!H77&amp;""""))</f>
        <v/>
      </c>
      <c r="G79" s="27" t="str">
        <f>IF(AND('AR-Bar List'!I77=0,'AR-Bar List'!J77=0),"",IF('AR-Bar List'!I77="TO","TO",'AR-Bar List'!I77&amp;"'-"&amp;'AR-Bar List'!J77&amp;""""))</f>
        <v/>
      </c>
      <c r="H79" s="27" t="str">
        <f>IF(AND('AR-Bar List'!K77=0,'AR-Bar List'!L77=0),"",IF('AR-Bar List'!K77="TO","TO",'AR-Bar List'!K77&amp;"'-"&amp;'AR-Bar List'!L77&amp;""""))</f>
        <v/>
      </c>
      <c r="I79" s="27" t="str">
        <f>IF(AND('AR-Bar List'!M77=0,'AR-Bar List'!N77=0),"",IF('AR-Bar List'!M77="TO","TO",'AR-Bar List'!M77&amp;"'-"&amp;'AR-Bar List'!N77&amp;""""))</f>
        <v/>
      </c>
      <c r="J79" s="27" t="str">
        <f>IF(AND('AR-Bar List'!O77=0,'AR-Bar List'!P77=0),"",IF('AR-Bar List'!O77="TO","TO",'AR-Bar List'!O77&amp;"'-"&amp;'AR-Bar List'!P77&amp;""""))</f>
        <v/>
      </c>
      <c r="K79" s="27" t="str">
        <f>IF('AR-Bar List'!S77=0,"",(ROUND(ABS('AR-Bar List'!S77),1)&amp;""""))</f>
        <v/>
      </c>
    </row>
    <row r="80" spans="1:11" x14ac:dyDescent="0.25">
      <c r="A80" s="27" t="str">
        <f>IF('AR-Bar List'!A80&gt;0,'AR-Bar List'!A80,"")</f>
        <v/>
      </c>
      <c r="B80" s="27" t="str">
        <f>IF('AR-Bar List'!B78&gt;0,'AR-Bar List'!B78,"")</f>
        <v/>
      </c>
      <c r="C80" s="27" t="str">
        <f>IF('AR-Bar List'!C78="TOTAL","TOTAL",IF('AR-Bar List'!C78=0,"",IF('AR-Bar List'!C78="TO","TO",'AR-Bar List'!C78&amp;"'-"&amp;'AR-Bar List'!D78&amp;"""")))</f>
        <v/>
      </c>
      <c r="D80" s="27" t="str">
        <f>IF('AR-Bar List'!E78&gt;0,'AR-Bar List'!E78,"")</f>
        <v/>
      </c>
      <c r="E80" s="27" t="str">
        <f>IF('AR-Bar List'!F78=0,"",IF(OR(B79="SER OF",B81="SER OF"),"",'AR-Bar List'!F78))</f>
        <v/>
      </c>
      <c r="F80" s="27" t="str">
        <f>IF(AND('AR-Bar List'!G78=0,'AR-Bar List'!H78=0),"",IF('AR-Bar List'!G78="TO","TO",'AR-Bar List'!G78&amp;"'-"&amp;'AR-Bar List'!H78&amp;""""))</f>
        <v/>
      </c>
      <c r="G80" s="27" t="str">
        <f>IF(AND('AR-Bar List'!I78=0,'AR-Bar List'!J78=0),"",IF('AR-Bar List'!I78="TO","TO",'AR-Bar List'!I78&amp;"'-"&amp;'AR-Bar List'!J78&amp;""""))</f>
        <v/>
      </c>
      <c r="H80" s="27" t="str">
        <f>IF(AND('AR-Bar List'!K78=0,'AR-Bar List'!L78=0),"",IF('AR-Bar List'!K78="TO","TO",'AR-Bar List'!K78&amp;"'-"&amp;'AR-Bar List'!L78&amp;""""))</f>
        <v/>
      </c>
      <c r="I80" s="27" t="str">
        <f>IF(AND('AR-Bar List'!M78=0,'AR-Bar List'!N78=0),"",IF('AR-Bar List'!M78="TO","TO",'AR-Bar List'!M78&amp;"'-"&amp;'AR-Bar List'!N78&amp;""""))</f>
        <v/>
      </c>
      <c r="J80" s="27" t="str">
        <f>IF(AND('AR-Bar List'!O78=0,'AR-Bar List'!P78=0),"",IF('AR-Bar List'!O78="TO","TO",'AR-Bar List'!O78&amp;"'-"&amp;'AR-Bar List'!P78&amp;""""))</f>
        <v/>
      </c>
      <c r="K80" s="27" t="str">
        <f>IF('AR-Bar List'!S78=0,"",(ROUND(ABS('AR-Bar List'!S78),1)&amp;""""))</f>
        <v/>
      </c>
    </row>
    <row r="81" spans="1:11" x14ac:dyDescent="0.25">
      <c r="A81" s="27" t="str">
        <f>IF('AR-Bar List'!A81&gt;0,'AR-Bar List'!A81,"")</f>
        <v/>
      </c>
      <c r="B81" s="27" t="str">
        <f>IF('AR-Bar List'!B79&gt;0,'AR-Bar List'!B79,"")</f>
        <v/>
      </c>
      <c r="C81" s="27" t="str">
        <f>IF('AR-Bar List'!C79="TOTAL","TOTAL",IF('AR-Bar List'!C79=0,"",IF('AR-Bar List'!C79="TO","TO",'AR-Bar List'!C79&amp;"'-"&amp;'AR-Bar List'!D79&amp;"""")))</f>
        <v/>
      </c>
      <c r="D81" s="27" t="str">
        <f>IF('AR-Bar List'!E79&gt;0,'AR-Bar List'!E79,"")</f>
        <v/>
      </c>
      <c r="E81" s="27" t="str">
        <f>IF('AR-Bar List'!F79=0,"",IF(OR(B80="SER OF",B82="SER OF"),"",'AR-Bar List'!F79))</f>
        <v/>
      </c>
      <c r="F81" s="27" t="str">
        <f>IF(AND('AR-Bar List'!G79=0,'AR-Bar List'!H79=0),"",IF('AR-Bar List'!G79="TO","TO",'AR-Bar List'!G79&amp;"'-"&amp;'AR-Bar List'!H79&amp;""""))</f>
        <v/>
      </c>
      <c r="G81" s="27" t="str">
        <f>IF(AND('AR-Bar List'!I79=0,'AR-Bar List'!J79=0),"",IF('AR-Bar List'!I79="TO","TO",'AR-Bar List'!I79&amp;"'-"&amp;'AR-Bar List'!J79&amp;""""))</f>
        <v/>
      </c>
      <c r="H81" s="27" t="str">
        <f>IF(AND('AR-Bar List'!K79=0,'AR-Bar List'!L79=0),"",IF('AR-Bar List'!K79="TO","TO",'AR-Bar List'!K79&amp;"'-"&amp;'AR-Bar List'!L79&amp;""""))</f>
        <v/>
      </c>
      <c r="I81" s="27" t="str">
        <f>IF(AND('AR-Bar List'!M79=0,'AR-Bar List'!N79=0),"",IF('AR-Bar List'!M79="TO","TO",'AR-Bar List'!M79&amp;"'-"&amp;'AR-Bar List'!N79&amp;""""))</f>
        <v/>
      </c>
      <c r="J81" s="27" t="str">
        <f>IF(AND('AR-Bar List'!O79=0,'AR-Bar List'!P79=0),"",IF('AR-Bar List'!O79="TO","TO",'AR-Bar List'!O79&amp;"'-"&amp;'AR-Bar List'!P79&amp;""""))</f>
        <v/>
      </c>
      <c r="K81" s="27" t="str">
        <f>IF('AR-Bar List'!S79=0,"",(ROUND(ABS('AR-Bar List'!S79),1)&amp;""""))</f>
        <v/>
      </c>
    </row>
    <row r="82" spans="1:11" x14ac:dyDescent="0.25">
      <c r="A82" s="27" t="e">
        <f>IF('AR-Bar List'!#REF!&gt;0,'AR-Bar List'!#REF!,"")</f>
        <v>#REF!</v>
      </c>
      <c r="B82" s="27" t="str">
        <f>IF('AR-Bar List'!B80&gt;0,'AR-Bar List'!B80,"")</f>
        <v/>
      </c>
      <c r="C82" s="27" t="str">
        <f>IF('AR-Bar List'!C80="TOTAL","TOTAL",IF('AR-Bar List'!C80=0,"",IF('AR-Bar List'!C80="TO","TO",'AR-Bar List'!C80&amp;"'-"&amp;'AR-Bar List'!D80&amp;"""")))</f>
        <v/>
      </c>
      <c r="D82" s="27" t="str">
        <f>IF('AR-Bar List'!E80&gt;0,'AR-Bar List'!E80,"")</f>
        <v/>
      </c>
      <c r="E82" s="27" t="str">
        <f>IF('AR-Bar List'!F80=0,"",IF(OR(B81="SER OF",B83="SER OF"),"",'AR-Bar List'!F80))</f>
        <v/>
      </c>
      <c r="F82" s="27" t="str">
        <f>IF(AND('AR-Bar List'!G80=0,'AR-Bar List'!H80=0),"",IF('AR-Bar List'!G80="TO","TO",'AR-Bar List'!G80&amp;"'-"&amp;'AR-Bar List'!H80&amp;""""))</f>
        <v/>
      </c>
      <c r="G82" s="27" t="str">
        <f>IF(AND('AR-Bar List'!I80=0,'AR-Bar List'!J80=0),"",IF('AR-Bar List'!I80="TO","TO",'AR-Bar List'!I80&amp;"'-"&amp;'AR-Bar List'!J80&amp;""""))</f>
        <v/>
      </c>
      <c r="H82" s="27" t="str">
        <f>IF(AND('AR-Bar List'!K80=0,'AR-Bar List'!L80=0),"",IF('AR-Bar List'!K80="TO","TO",'AR-Bar List'!K80&amp;"'-"&amp;'AR-Bar List'!L80&amp;""""))</f>
        <v/>
      </c>
      <c r="I82" s="27" t="str">
        <f>IF(AND('AR-Bar List'!M80=0,'AR-Bar List'!N80=0),"",IF('AR-Bar List'!M80="TO","TO",'AR-Bar List'!M80&amp;"'-"&amp;'AR-Bar List'!N80&amp;""""))</f>
        <v/>
      </c>
      <c r="J82" s="27" t="str">
        <f>IF(AND('AR-Bar List'!O80=0,'AR-Bar List'!P80=0),"",IF('AR-Bar List'!O80="TO","TO",'AR-Bar List'!O80&amp;"'-"&amp;'AR-Bar List'!P80&amp;""""))</f>
        <v/>
      </c>
      <c r="K82" s="27" t="str">
        <f>IF('AR-Bar List'!S80=0,"",(ROUND(ABS('AR-Bar List'!S80),1)&amp;""""))</f>
        <v/>
      </c>
    </row>
    <row r="83" spans="1:11" x14ac:dyDescent="0.25">
      <c r="A83" s="27" t="e">
        <f>IF('AR-Bar List'!#REF!&gt;0,'AR-Bar List'!#REF!,"")</f>
        <v>#REF!</v>
      </c>
      <c r="B83" s="27" t="str">
        <f>IF('AR-Bar List'!B81&gt;0,'AR-Bar List'!B81,"")</f>
        <v/>
      </c>
      <c r="C83" s="27" t="str">
        <f>IF('AR-Bar List'!C81="TOTAL","TOTAL",IF('AR-Bar List'!C81=0,"",IF('AR-Bar List'!C81="TO","TO",'AR-Bar List'!C81&amp;"'-"&amp;'AR-Bar List'!D81&amp;"""")))</f>
        <v/>
      </c>
      <c r="D83" s="27" t="str">
        <f>IF('AR-Bar List'!E81&gt;0,'AR-Bar List'!E81,"")</f>
        <v/>
      </c>
      <c r="E83" s="27" t="str">
        <f>IF('AR-Bar List'!F81=0,"",IF(OR(B82="SER OF",B84="SER OF"),"",'AR-Bar List'!F81))</f>
        <v/>
      </c>
      <c r="F83" s="27" t="str">
        <f>IF(AND('AR-Bar List'!G81=0,'AR-Bar List'!H81=0),"",IF('AR-Bar List'!G81="TO","TO",'AR-Bar List'!G81&amp;"'-"&amp;'AR-Bar List'!H81&amp;""""))</f>
        <v/>
      </c>
      <c r="G83" s="27" t="str">
        <f>IF(AND('AR-Bar List'!I81=0,'AR-Bar List'!J81=0),"",IF('AR-Bar List'!I81="TO","TO",'AR-Bar List'!I81&amp;"'-"&amp;'AR-Bar List'!J81&amp;""""))</f>
        <v/>
      </c>
      <c r="H83" s="27" t="str">
        <f>IF(AND('AR-Bar List'!K81=0,'AR-Bar List'!L81=0),"",IF('AR-Bar List'!K81="TO","TO",'AR-Bar List'!K81&amp;"'-"&amp;'AR-Bar List'!L81&amp;""""))</f>
        <v/>
      </c>
      <c r="I83" s="27" t="str">
        <f>IF(AND('AR-Bar List'!M81=0,'AR-Bar List'!N81=0),"",IF('AR-Bar List'!M81="TO","TO",'AR-Bar List'!M81&amp;"'-"&amp;'AR-Bar List'!N81&amp;""""))</f>
        <v/>
      </c>
      <c r="J83" s="27" t="str">
        <f>IF(AND('AR-Bar List'!O81=0,'AR-Bar List'!P81=0),"",IF('AR-Bar List'!O81="TO","TO",'AR-Bar List'!O81&amp;"'-"&amp;'AR-Bar List'!P81&amp;""""))</f>
        <v/>
      </c>
      <c r="K83" s="27" t="str">
        <f>IF('AR-Bar List'!S81=0,"",(ROUND(ABS('AR-Bar List'!S81),1)&amp;""""))</f>
        <v/>
      </c>
    </row>
    <row r="84" spans="1:11" x14ac:dyDescent="0.25">
      <c r="A84" s="27" t="str">
        <f>IF('AR-Bar List'!A82&gt;0,'AR-Bar List'!A82,"")</f>
        <v>Series of Straight Bars:</v>
      </c>
      <c r="B84" s="27" t="str">
        <f>IF('AR-Bar List'!B82&gt;0,'AR-Bar List'!B82,"")</f>
        <v/>
      </c>
      <c r="C84" s="27" t="str">
        <f>IF('AR-Bar List'!C82="TOTAL","TOTAL",IF('AR-Bar List'!C82=0,"",IF('AR-Bar List'!C82="TO","TO",'AR-Bar List'!C82&amp;"'-"&amp;'AR-Bar List'!D82&amp;"""")))</f>
        <v/>
      </c>
      <c r="D84" s="27" t="str">
        <f>IF('AR-Bar List'!E82&gt;0,'AR-Bar List'!E82,"")</f>
        <v/>
      </c>
      <c r="E84" s="27" t="str">
        <f>IF('AR-Bar List'!F82=0,"",IF(OR(B83="SER OF",B85="SER OF"),"",'AR-Bar List'!F82))</f>
        <v/>
      </c>
      <c r="F84" s="27" t="str">
        <f>IF(AND('AR-Bar List'!G82=0,'AR-Bar List'!H82=0),"",IF('AR-Bar List'!G82="TO","TO",'AR-Bar List'!G82&amp;"'-"&amp;'AR-Bar List'!H82&amp;""""))</f>
        <v/>
      </c>
      <c r="G84" s="27" t="str">
        <f>IF(AND('AR-Bar List'!I82=0,'AR-Bar List'!J82=0),"",IF('AR-Bar List'!I82="TO","TO",'AR-Bar List'!I82&amp;"'-"&amp;'AR-Bar List'!J82&amp;""""))</f>
        <v/>
      </c>
      <c r="H84" s="27" t="str">
        <f>IF(AND('AR-Bar List'!K82=0,'AR-Bar List'!L82=0),"",IF('AR-Bar List'!K82="TO","TO",'AR-Bar List'!K82&amp;"'-"&amp;'AR-Bar List'!L82&amp;""""))</f>
        <v/>
      </c>
      <c r="I84" s="27" t="str">
        <f>IF(AND('AR-Bar List'!M82=0,'AR-Bar List'!N82=0),"",IF('AR-Bar List'!M82="TO","TO",'AR-Bar List'!M82&amp;"'-"&amp;'AR-Bar List'!N82&amp;""""))</f>
        <v/>
      </c>
      <c r="J84" s="27" t="str">
        <f>IF(AND('AR-Bar List'!O82=0,'AR-Bar List'!P82=0),"",IF('AR-Bar List'!O82="TO","TO",'AR-Bar List'!O82&amp;"'-"&amp;'AR-Bar List'!P82&amp;""""))</f>
        <v/>
      </c>
      <c r="K84" s="27" t="str">
        <f>IF('AR-Bar List'!S82=0,"",(ROUND(ABS('AR-Bar List'!S82),1)&amp;""""))</f>
        <v/>
      </c>
    </row>
    <row r="85" spans="1:11" x14ac:dyDescent="0.25">
      <c r="A85" s="27" t="str">
        <f>IF('AR-Bar List'!A83&gt;0,'AR-Bar List'!A83,"")</f>
        <v/>
      </c>
      <c r="B85" s="27">
        <f>IF('AR-Bar List'!B83&gt;0,'AR-Bar List'!B83,"")</f>
        <v>1</v>
      </c>
      <c r="C85" s="27" t="str">
        <f>IF('AR-Bar List'!C83="TOTAL","TOTAL",IF('AR-Bar List'!C83=0,"",IF('AR-Bar List'!C83="TO","TO",'AR-Bar List'!C83&amp;"'-"&amp;'AR-Bar List'!D83&amp;"""")))</f>
        <v>10'-0"</v>
      </c>
      <c r="D85" s="27" t="str">
        <f>IF('AR-Bar List'!E83&gt;0,'AR-Bar List'!E83,"")</f>
        <v/>
      </c>
      <c r="E85" s="27" t="str">
        <f>IF('AR-Bar List'!F83=0,"",IF(OR(B84="SER OF",B86="SER OF"),"",'AR-Bar List'!F83))</f>
        <v/>
      </c>
      <c r="F85" s="27" t="str">
        <f>IF(AND('AR-Bar List'!G83=0,'AR-Bar List'!H83=0),"",IF('AR-Bar List'!G83="TO","TO",'AR-Bar List'!G83&amp;"'-"&amp;'AR-Bar List'!H83&amp;""""))</f>
        <v/>
      </c>
      <c r="G85" s="27" t="str">
        <f>IF(AND('AR-Bar List'!I83=0,'AR-Bar List'!J83=0),"",IF('AR-Bar List'!I83="TO","TO",'AR-Bar List'!I83&amp;"'-"&amp;'AR-Bar List'!J83&amp;""""))</f>
        <v/>
      </c>
      <c r="H85" s="27" t="str">
        <f>IF(AND('AR-Bar List'!K83=0,'AR-Bar List'!L83=0),"",IF('AR-Bar List'!K83="TO","TO",'AR-Bar List'!K83&amp;"'-"&amp;'AR-Bar List'!L83&amp;""""))</f>
        <v/>
      </c>
      <c r="I85" s="27" t="str">
        <f>IF(AND('AR-Bar List'!M83=0,'AR-Bar List'!N83=0),"",IF('AR-Bar List'!M83="TO","TO",'AR-Bar List'!M83&amp;"'-"&amp;'AR-Bar List'!N83&amp;""""))</f>
        <v/>
      </c>
      <c r="J85" s="27" t="str">
        <f>IF(AND('AR-Bar List'!O83=0,'AR-Bar List'!P83=0),"",IF('AR-Bar List'!O83="TO","TO",'AR-Bar List'!O83&amp;"'-"&amp;'AR-Bar List'!P83&amp;""""))</f>
        <v/>
      </c>
      <c r="K85" s="27" t="str">
        <f>IF('AR-Bar List'!S83=0,"",(ROUND(ABS('AR-Bar List'!S83),1)&amp;""""))</f>
        <v/>
      </c>
    </row>
    <row r="86" spans="1:11" x14ac:dyDescent="0.25">
      <c r="A86" s="27" t="str">
        <f>IF('AR-Bar List'!A84&gt;0,'AR-Bar List'!A84,"")</f>
        <v>A5XX</v>
      </c>
      <c r="B86" s="27" t="str">
        <f>IF('AR-Bar List'!B84&gt;0,'AR-Bar List'!B84,"")</f>
        <v>SER OF</v>
      </c>
      <c r="C86" s="27" t="str">
        <f>IF('AR-Bar List'!C84="TOTAL","TOTAL",IF('AR-Bar List'!C84=0,"",IF('AR-Bar List'!C84="TO","TO",'AR-Bar List'!C84&amp;"'-"&amp;'AR-Bar List'!D84&amp;"""")))</f>
        <v>TO</v>
      </c>
      <c r="D86" s="27">
        <f>IF('AR-Bar List'!E84&gt;0,'AR-Bar List'!E84,"")</f>
        <v>117</v>
      </c>
      <c r="E86" s="27" t="str">
        <f>IF('AR-Bar List'!F84=0,"",IF(OR(B85="SER OF",B87="SER OF"),"",'AR-Bar List'!F84))</f>
        <v>STR</v>
      </c>
      <c r="F86" s="27" t="str">
        <f>IF(AND('AR-Bar List'!G84=0,'AR-Bar List'!H84=0),"",IF('AR-Bar List'!G84="TO","TO",'AR-Bar List'!G84&amp;"'-"&amp;'AR-Bar List'!H84&amp;""""))</f>
        <v/>
      </c>
      <c r="G86" s="27" t="str">
        <f>IF(AND('AR-Bar List'!I84=0,'AR-Bar List'!J84=0),"",IF('AR-Bar List'!I84="TO","TO",'AR-Bar List'!I84&amp;"'-"&amp;'AR-Bar List'!J84&amp;""""))</f>
        <v/>
      </c>
      <c r="H86" s="27" t="str">
        <f>IF(AND('AR-Bar List'!K84=0,'AR-Bar List'!L84=0),"",IF('AR-Bar List'!K84="TO","TO",'AR-Bar List'!K84&amp;"'-"&amp;'AR-Bar List'!L84&amp;""""))</f>
        <v/>
      </c>
      <c r="I86" s="27" t="str">
        <f>IF(AND('AR-Bar List'!M84=0,'AR-Bar List'!N84=0),"",IF('AR-Bar List'!M84="TO","TO",'AR-Bar List'!M84&amp;"'-"&amp;'AR-Bar List'!N84&amp;""""))</f>
        <v/>
      </c>
      <c r="J86" s="27" t="str">
        <f>IF(AND('AR-Bar List'!O84=0,'AR-Bar List'!P84=0),"",IF('AR-Bar List'!O84="TO","TO",'AR-Bar List'!O84&amp;"'-"&amp;'AR-Bar List'!P84&amp;""""))</f>
        <v/>
      </c>
      <c r="K86" s="27" t="str">
        <f>IF('AR-Bar List'!S84=0,"",(ROUND(ABS('AR-Bar List'!S84),1)&amp;""""))</f>
        <v>7.5"</v>
      </c>
    </row>
    <row r="87" spans="1:11" x14ac:dyDescent="0.25">
      <c r="A87" s="27" t="str">
        <f>IF('AR-Bar List'!A85&gt;0,'AR-Bar List'!A85,"")</f>
        <v/>
      </c>
      <c r="B87" s="27">
        <f>IF('AR-Bar List'!B85&gt;0,'AR-Bar List'!B85,"")</f>
        <v>9</v>
      </c>
      <c r="C87" s="27" t="str">
        <f>IF('AR-Bar List'!C85="TOTAL","TOTAL",IF('AR-Bar List'!C85=0,"",IF('AR-Bar List'!C85="TO","TO",'AR-Bar List'!C85&amp;"'-"&amp;'AR-Bar List'!D85&amp;"""")))</f>
        <v>15'-0"</v>
      </c>
      <c r="D87" s="27" t="str">
        <f>IF('AR-Bar List'!E85&gt;0,'AR-Bar List'!E85,"")</f>
        <v/>
      </c>
      <c r="E87" s="27" t="str">
        <f>IF('AR-Bar List'!F85=0,"",IF(OR(B86="SER OF",B88="SER OF"),"",'AR-Bar List'!F85))</f>
        <v/>
      </c>
      <c r="F87" s="27" t="str">
        <f>IF(AND('AR-Bar List'!G85=0,'AR-Bar List'!H85=0),"",IF('AR-Bar List'!G85="TO","TO",'AR-Bar List'!G85&amp;"'-"&amp;'AR-Bar List'!H85&amp;""""))</f>
        <v/>
      </c>
      <c r="G87" s="27" t="str">
        <f>IF(AND('AR-Bar List'!I85=0,'AR-Bar List'!J85=0),"",IF('AR-Bar List'!I85="TO","TO",'AR-Bar List'!I85&amp;"'-"&amp;'AR-Bar List'!J85&amp;""""))</f>
        <v/>
      </c>
      <c r="H87" s="27" t="str">
        <f>IF(AND('AR-Bar List'!K85=0,'AR-Bar List'!L85=0),"",IF('AR-Bar List'!K85="TO","TO",'AR-Bar List'!K85&amp;"'-"&amp;'AR-Bar List'!L85&amp;""""))</f>
        <v/>
      </c>
      <c r="I87" s="27" t="str">
        <f>IF(AND('AR-Bar List'!M85=0,'AR-Bar List'!N85=0),"",IF('AR-Bar List'!M85="TO","TO",'AR-Bar List'!M85&amp;"'-"&amp;'AR-Bar List'!N85&amp;""""))</f>
        <v/>
      </c>
      <c r="J87" s="27" t="str">
        <f>IF(AND('AR-Bar List'!O85=0,'AR-Bar List'!P85=0),"",IF('AR-Bar List'!O85="TO","TO",'AR-Bar List'!O85&amp;"'-"&amp;'AR-Bar List'!P85&amp;""""))</f>
        <v/>
      </c>
      <c r="K87" s="27" t="str">
        <f>IF('AR-Bar List'!S85=0,"",(ROUND(ABS('AR-Bar List'!S85),1)&amp;""""))</f>
        <v/>
      </c>
    </row>
    <row r="88" spans="1:11" x14ac:dyDescent="0.25">
      <c r="A88" s="27" t="str">
        <f>IF('AR-Bar List'!A86&gt;0,'AR-Bar List'!A86,"")</f>
        <v>Series of U-Bars:</v>
      </c>
      <c r="B88" s="27" t="str">
        <f>IF('AR-Bar List'!B86&gt;0,'AR-Bar List'!B86,"")</f>
        <v/>
      </c>
      <c r="C88" s="27" t="str">
        <f>IF('AR-Bar List'!C86="TOTAL","TOTAL",IF('AR-Bar List'!C86=0,"",IF('AR-Bar List'!C86="TO","TO",'AR-Bar List'!C86&amp;"'-"&amp;'AR-Bar List'!D86&amp;"""")))</f>
        <v/>
      </c>
      <c r="D88" s="27" t="str">
        <f>IF('AR-Bar List'!E86&gt;0,'AR-Bar List'!E86,"")</f>
        <v/>
      </c>
      <c r="E88" s="27" t="str">
        <f>IF('AR-Bar List'!F86=0,"",IF(OR(B87="SER OF",B89="SER OF"),"",'AR-Bar List'!F86))</f>
        <v/>
      </c>
      <c r="F88" s="27" t="str">
        <f>IF(AND('AR-Bar List'!G86=0,'AR-Bar List'!H86=0),"",IF('AR-Bar List'!G86="TO","TO",'AR-Bar List'!G86&amp;"'-"&amp;'AR-Bar List'!H86&amp;""""))</f>
        <v/>
      </c>
      <c r="G88" s="27" t="str">
        <f>IF(AND('AR-Bar List'!I86=0,'AR-Bar List'!J86=0),"",IF('AR-Bar List'!I86="TO","TO",'AR-Bar List'!I86&amp;"'-"&amp;'AR-Bar List'!J86&amp;""""))</f>
        <v/>
      </c>
      <c r="H88" s="27" t="str">
        <f>IF(AND('AR-Bar List'!K86=0,'AR-Bar List'!L86=0),"",IF('AR-Bar List'!K86="TO","TO",'AR-Bar List'!K86&amp;"'-"&amp;'AR-Bar List'!L86&amp;""""))</f>
        <v/>
      </c>
      <c r="I88" s="27" t="str">
        <f>IF(AND('AR-Bar List'!M86=0,'AR-Bar List'!N86=0),"",IF('AR-Bar List'!M86="TO","TO",'AR-Bar List'!M86&amp;"'-"&amp;'AR-Bar List'!N86&amp;""""))</f>
        <v/>
      </c>
      <c r="J88" s="27" t="str">
        <f>IF(AND('AR-Bar List'!O86=0,'AR-Bar List'!P86=0),"",IF('AR-Bar List'!O86="TO","TO",'AR-Bar List'!O86&amp;"'-"&amp;'AR-Bar List'!P86&amp;""""))</f>
        <v/>
      </c>
      <c r="K88" s="27" t="str">
        <f>IF('AR-Bar List'!S86=0,"",(ROUND(ABS('AR-Bar List'!S86),1)&amp;""""))</f>
        <v/>
      </c>
    </row>
    <row r="89" spans="1:11" x14ac:dyDescent="0.25">
      <c r="A89" s="27" t="str">
        <f>IF('AR-Bar List'!A87&gt;0,'AR-Bar List'!A87,"")</f>
        <v/>
      </c>
      <c r="B89" s="27">
        <f>IF('AR-Bar List'!B87&gt;0,'AR-Bar List'!B87,"")</f>
        <v>4</v>
      </c>
      <c r="C89" s="27" t="str">
        <f>IF('AR-Bar List'!C87="TOTAL","TOTAL",IF('AR-Bar List'!C87=0,"",IF('AR-Bar List'!C87="TO","TO",'AR-Bar List'!C87&amp;"'-"&amp;'AR-Bar List'!D87&amp;"""")))</f>
        <v>4'-1"</v>
      </c>
      <c r="D89" s="27" t="str">
        <f>IF('AR-Bar List'!E87&gt;0,'AR-Bar List'!E87,"")</f>
        <v/>
      </c>
      <c r="E89" s="27" t="str">
        <f>IF('AR-Bar List'!F87=0,"",IF(OR(B88="SER OF",B90="SER OF"),"",'AR-Bar List'!F87))</f>
        <v/>
      </c>
      <c r="F89" s="27" t="str">
        <f>IF(AND('AR-Bar List'!G87=0,'AR-Bar List'!H87=0),"",IF('AR-Bar List'!G87="TO","TO",'AR-Bar List'!G87&amp;"'-"&amp;'AR-Bar List'!H87&amp;""""))</f>
        <v>1'-1"</v>
      </c>
      <c r="G89" s="27" t="str">
        <f>IF(AND('AR-Bar List'!I87=0,'AR-Bar List'!J87=0),"",IF('AR-Bar List'!I87="TO","TO",'AR-Bar List'!I87&amp;"'-"&amp;'AR-Bar List'!J87&amp;""""))</f>
        <v/>
      </c>
      <c r="H89" s="27" t="str">
        <f>IF(AND('AR-Bar List'!K87=0,'AR-Bar List'!L87=0),"",IF('AR-Bar List'!K87="TO","TO",'AR-Bar List'!K87&amp;"'-"&amp;'AR-Bar List'!L87&amp;""""))</f>
        <v>1'-1"</v>
      </c>
      <c r="I89" s="27" t="str">
        <f>IF(AND('AR-Bar List'!M87=0,'AR-Bar List'!N87=0),"",IF('AR-Bar List'!M87="TO","TO",'AR-Bar List'!M87&amp;"'-"&amp;'AR-Bar List'!N87&amp;""""))</f>
        <v/>
      </c>
      <c r="J89" s="27" t="str">
        <f>IF(AND('AR-Bar List'!O87=0,'AR-Bar List'!P87=0),"",IF('AR-Bar List'!O87="TO","TO",'AR-Bar List'!O87&amp;"'-"&amp;'AR-Bar List'!P87&amp;""""))</f>
        <v/>
      </c>
      <c r="K89" s="27" t="str">
        <f>IF('AR-Bar List'!S87=0,"",(ROUND(ABS('AR-Bar List'!S87),1)&amp;""""))</f>
        <v/>
      </c>
    </row>
    <row r="90" spans="1:11" x14ac:dyDescent="0.25">
      <c r="A90" s="27" t="str">
        <f>IF('AR-Bar List'!A88&gt;0,'AR-Bar List'!A88,"")</f>
        <v>A508</v>
      </c>
      <c r="B90" s="27" t="str">
        <f>IF('AR-Bar List'!B88&gt;0,'AR-Bar List'!B88,"")</f>
        <v>SER OF</v>
      </c>
      <c r="C90" s="27" t="str">
        <f>IF('AR-Bar List'!C88="TOTAL","TOTAL",IF('AR-Bar List'!C88=0,"",IF('AR-Bar List'!C88="TO","TO",'AR-Bar List'!C88&amp;"'-"&amp;'AR-Bar List'!D88&amp;"""")))</f>
        <v>TO</v>
      </c>
      <c r="D90" s="27">
        <f>IF('AR-Bar List'!E88&gt;0,'AR-Bar List'!E88,"")</f>
        <v>234</v>
      </c>
      <c r="E90" s="27">
        <f>IF('AR-Bar List'!F88=0,"",IF(OR(B89="SER OF",B91="SER OF"),"",'AR-Bar List'!F88))</f>
        <v>2</v>
      </c>
      <c r="F90" s="27" t="str">
        <f>IF(AND('AR-Bar List'!G88=0,'AR-Bar List'!H88=0),"",IF('AR-Bar List'!G88="TO","TO",'AR-Bar List'!G88&amp;"'-"&amp;'AR-Bar List'!H88&amp;""""))</f>
        <v>TO</v>
      </c>
      <c r="G90" s="27" t="str">
        <f>IF(AND('AR-Bar List'!I88=0,'AR-Bar List'!J88=0),"",IF('AR-Bar List'!I88="TO","TO",'AR-Bar List'!I88&amp;"'-"&amp;'AR-Bar List'!J88&amp;""""))</f>
        <v>2'-2"</v>
      </c>
      <c r="H90" s="27" t="str">
        <f>IF(AND('AR-Bar List'!K88=0,'AR-Bar List'!L88=0),"",IF('AR-Bar List'!K88="TO","TO",'AR-Bar List'!K88&amp;"'-"&amp;'AR-Bar List'!L88&amp;""""))</f>
        <v>TO</v>
      </c>
      <c r="I90" s="27" t="str">
        <f>IF(AND('AR-Bar List'!M88=0,'AR-Bar List'!N88=0),"",IF('AR-Bar List'!M88="TO","TO",'AR-Bar List'!M88&amp;"'-"&amp;'AR-Bar List'!N88&amp;""""))</f>
        <v/>
      </c>
      <c r="J90" s="27" t="str">
        <f>IF(AND('AR-Bar List'!O88=0,'AR-Bar List'!P88=0),"",IF('AR-Bar List'!O88="TO","TO",'AR-Bar List'!O88&amp;"'-"&amp;'AR-Bar List'!P88&amp;""""))</f>
        <v/>
      </c>
      <c r="K90" s="27" t="str">
        <f>IF('AR-Bar List'!S88=0,"",(ROUND(ABS('AR-Bar List'!S88),1)&amp;""""))</f>
        <v>7.8"</v>
      </c>
    </row>
    <row r="91" spans="1:11" x14ac:dyDescent="0.25">
      <c r="A91" s="27" t="str">
        <f>IF('AR-Bar List'!A89&gt;0,'AR-Bar List'!A89,"")</f>
        <v/>
      </c>
      <c r="B91" s="27">
        <f>IF('AR-Bar List'!B89&gt;0,'AR-Bar List'!B89,"")</f>
        <v>7</v>
      </c>
      <c r="C91" s="27" t="str">
        <f>IF('AR-Bar List'!C89="TOTAL","TOTAL",IF('AR-Bar List'!C89=0,"",IF('AR-Bar List'!C89="TO","TO",'AR-Bar List'!C89&amp;"'-"&amp;'AR-Bar List'!D89&amp;"""")))</f>
        <v>11'-11"</v>
      </c>
      <c r="D91" s="27" t="str">
        <f>IF('AR-Bar List'!E89&gt;0,'AR-Bar List'!E89,"")</f>
        <v/>
      </c>
      <c r="E91" s="27" t="str">
        <f>IF('AR-Bar List'!F89=0,"",IF(OR(B90="SER OF",B92="SER OF"),"",'AR-Bar List'!F89))</f>
        <v/>
      </c>
      <c r="F91" s="27" t="str">
        <f>IF(AND('AR-Bar List'!G89=0,'AR-Bar List'!H89=0),"",IF('AR-Bar List'!G89="TO","TO",'AR-Bar List'!G89&amp;"'-"&amp;'AR-Bar List'!H89&amp;""""))</f>
        <v>5'-0"</v>
      </c>
      <c r="G91" s="27" t="str">
        <f>IF(AND('AR-Bar List'!I89=0,'AR-Bar List'!J89=0),"",IF('AR-Bar List'!I89="TO","TO",'AR-Bar List'!I89&amp;"'-"&amp;'AR-Bar List'!J89&amp;""""))</f>
        <v/>
      </c>
      <c r="H91" s="27" t="str">
        <f>IF(AND('AR-Bar List'!K89=0,'AR-Bar List'!L89=0),"",IF('AR-Bar List'!K89="TO","TO",'AR-Bar List'!K89&amp;"'-"&amp;'AR-Bar List'!L89&amp;""""))</f>
        <v>5'-0"</v>
      </c>
      <c r="I91" s="27" t="str">
        <f>IF(AND('AR-Bar List'!M89=0,'AR-Bar List'!N89=0),"",IF('AR-Bar List'!M89="TO","TO",'AR-Bar List'!M89&amp;"'-"&amp;'AR-Bar List'!N89&amp;""""))</f>
        <v/>
      </c>
      <c r="J91" s="27" t="str">
        <f>IF(AND('AR-Bar List'!O89=0,'AR-Bar List'!P89=0),"",IF('AR-Bar List'!O89="TO","TO",'AR-Bar List'!O89&amp;"'-"&amp;'AR-Bar List'!P89&amp;""""))</f>
        <v/>
      </c>
      <c r="K91" s="27" t="str">
        <f>IF('AR-Bar List'!S89=0,"",(ROUND(ABS('AR-Bar List'!S89),1)&amp;""""))</f>
        <v/>
      </c>
    </row>
    <row r="92" spans="1:11" x14ac:dyDescent="0.25">
      <c r="A92" s="27" t="str">
        <f>IF('AR-Bar List'!A90&gt;0,'AR-Bar List'!A90,"")</f>
        <v>Series of L-Bars:</v>
      </c>
      <c r="B92" s="27" t="str">
        <f>IF('AR-Bar List'!B90&gt;0,'AR-Bar List'!B90,"")</f>
        <v/>
      </c>
      <c r="C92" s="27" t="str">
        <f>IF('AR-Bar List'!C90="TOTAL","TOTAL",IF('AR-Bar List'!C90=0,"",IF('AR-Bar List'!C90="TO","TO",'AR-Bar List'!C90&amp;"'-"&amp;'AR-Bar List'!D90&amp;"""")))</f>
        <v/>
      </c>
      <c r="D92" s="27" t="str">
        <f>IF('AR-Bar List'!E90&gt;0,'AR-Bar List'!E90,"")</f>
        <v/>
      </c>
      <c r="E92" s="27" t="str">
        <f>IF('AR-Bar List'!F90=0,"",IF(OR(B91="SER OF",B93="SER OF"),"",'AR-Bar List'!F90))</f>
        <v/>
      </c>
      <c r="F92" s="27" t="str">
        <f>IF(AND('AR-Bar List'!G90=0,'AR-Bar List'!H90=0),"",IF('AR-Bar List'!G90="TO","TO",'AR-Bar List'!G90&amp;"'-"&amp;'AR-Bar List'!H90&amp;""""))</f>
        <v/>
      </c>
      <c r="G92" s="27" t="str">
        <f>IF(AND('AR-Bar List'!I90=0,'AR-Bar List'!J90=0),"",IF('AR-Bar List'!I90="TO","TO",'AR-Bar List'!I90&amp;"'-"&amp;'AR-Bar List'!J90&amp;""""))</f>
        <v/>
      </c>
      <c r="H92" s="27" t="str">
        <f>IF(AND('AR-Bar List'!K90=0,'AR-Bar List'!L90=0),"",IF('AR-Bar List'!K90="TO","TO",'AR-Bar List'!K90&amp;"'-"&amp;'AR-Bar List'!L90&amp;""""))</f>
        <v/>
      </c>
      <c r="I92" s="27" t="str">
        <f>IF(AND('AR-Bar List'!M90=0,'AR-Bar List'!N90=0),"",IF('AR-Bar List'!M90="TO","TO",'AR-Bar List'!M90&amp;"'-"&amp;'AR-Bar List'!N90&amp;""""))</f>
        <v/>
      </c>
      <c r="J92" s="27" t="str">
        <f>IF(AND('AR-Bar List'!O90=0,'AR-Bar List'!P90=0),"",IF('AR-Bar List'!O90="TO","TO",'AR-Bar List'!O90&amp;"'-"&amp;'AR-Bar List'!P90&amp;""""))</f>
        <v/>
      </c>
      <c r="K92" s="27" t="str">
        <f>IF('AR-Bar List'!S90=0,"",(ROUND(ABS('AR-Bar List'!S90),1)&amp;""""))</f>
        <v/>
      </c>
    </row>
    <row r="93" spans="1:11" x14ac:dyDescent="0.25">
      <c r="A93" s="27" t="str">
        <f>IF('AR-Bar List'!A91&gt;0,'AR-Bar List'!A91,"")</f>
        <v/>
      </c>
      <c r="B93" s="27">
        <f>IF('AR-Bar List'!B91&gt;0,'AR-Bar List'!B91,"")</f>
        <v>1</v>
      </c>
      <c r="C93" s="27" t="str">
        <f>IF('AR-Bar List'!C91="TOTAL","TOTAL",IF('AR-Bar List'!C91=0,"",IF('AR-Bar List'!C91="TO","TO",'AR-Bar List'!C91&amp;"'-"&amp;'AR-Bar List'!D91&amp;"""")))</f>
        <v>4'-10"</v>
      </c>
      <c r="D93" s="27" t="str">
        <f>IF('AR-Bar List'!E91&gt;0,'AR-Bar List'!E91,"")</f>
        <v/>
      </c>
      <c r="E93" s="27" t="str">
        <f>IF('AR-Bar List'!F91=0,"",IF(OR(B92="SER OF",B94="SER OF"),"",'AR-Bar List'!F91))</f>
        <v/>
      </c>
      <c r="F93" s="27" t="str">
        <f>IF(AND('AR-Bar List'!G91=0,'AR-Bar List'!H91=0),"",IF('AR-Bar List'!G91="TO","TO",'AR-Bar List'!G91&amp;"'-"&amp;'AR-Bar List'!H91&amp;""""))</f>
        <v/>
      </c>
      <c r="G93" s="27" t="str">
        <f>IF(AND('AR-Bar List'!I91=0,'AR-Bar List'!J91=0),"",IF('AR-Bar List'!I91="TO","TO",'AR-Bar List'!I91&amp;"'-"&amp;'AR-Bar List'!J91&amp;""""))</f>
        <v>4'-0"</v>
      </c>
      <c r="H93" s="27" t="str">
        <f>IF(AND('AR-Bar List'!K91=0,'AR-Bar List'!L91=0),"",IF('AR-Bar List'!K91="TO","TO",'AR-Bar List'!K91&amp;"'-"&amp;'AR-Bar List'!L91&amp;""""))</f>
        <v/>
      </c>
      <c r="I93" s="27" t="str">
        <f>IF(AND('AR-Bar List'!M91=0,'AR-Bar List'!N91=0),"",IF('AR-Bar List'!M91="TO","TO",'AR-Bar List'!M91&amp;"'-"&amp;'AR-Bar List'!N91&amp;""""))</f>
        <v/>
      </c>
      <c r="J93" s="27" t="str">
        <f>IF(AND('AR-Bar List'!O91=0,'AR-Bar List'!P91=0),"",IF('AR-Bar List'!O91="TO","TO",'AR-Bar List'!O91&amp;"'-"&amp;'AR-Bar List'!P91&amp;""""))</f>
        <v/>
      </c>
      <c r="K93" s="27" t="str">
        <f>IF('AR-Bar List'!S91=0,"",(ROUND(ABS('AR-Bar List'!S91),1)&amp;""""))</f>
        <v/>
      </c>
    </row>
    <row r="94" spans="1:11" x14ac:dyDescent="0.25">
      <c r="A94" s="27" t="str">
        <f>IF('AR-Bar List'!A92&gt;0,'AR-Bar List'!A92,"")</f>
        <v>A5XX</v>
      </c>
      <c r="B94" s="27" t="str">
        <f>IF('AR-Bar List'!B92&gt;0,'AR-Bar List'!B92,"")</f>
        <v>SER OF</v>
      </c>
      <c r="C94" s="27" t="str">
        <f>IF('AR-Bar List'!C92="TOTAL","TOTAL",IF('AR-Bar List'!C92=0,"",IF('AR-Bar List'!C92="TO","TO",'AR-Bar List'!C92&amp;"'-"&amp;'AR-Bar List'!D92&amp;"""")))</f>
        <v>TO</v>
      </c>
      <c r="D94" s="27">
        <f>IF('AR-Bar List'!E92&gt;0,'AR-Bar List'!E92,"")</f>
        <v>64</v>
      </c>
      <c r="E94" s="27">
        <f>IF('AR-Bar List'!F92=0,"",IF(OR(B93="SER OF",B95="SER OF"),"",'AR-Bar List'!F92))</f>
        <v>1</v>
      </c>
      <c r="F94" s="27" t="str">
        <f>IF(AND('AR-Bar List'!G92=0,'AR-Bar List'!H92=0),"",IF('AR-Bar List'!G92="TO","TO",'AR-Bar List'!G92&amp;"'-"&amp;'AR-Bar List'!H92&amp;""""))</f>
        <v>1'-0"</v>
      </c>
      <c r="G94" s="27" t="str">
        <f>IF(AND('AR-Bar List'!I92=0,'AR-Bar List'!J92=0),"",IF('AR-Bar List'!I92="TO","TO",'AR-Bar List'!I92&amp;"'-"&amp;'AR-Bar List'!J92&amp;""""))</f>
        <v>TO</v>
      </c>
      <c r="H94" s="27" t="str">
        <f>IF(AND('AR-Bar List'!K92=0,'AR-Bar List'!L92=0),"",IF('AR-Bar List'!K92="TO","TO",'AR-Bar List'!K92&amp;"'-"&amp;'AR-Bar List'!L92&amp;""""))</f>
        <v/>
      </c>
      <c r="I94" s="27" t="str">
        <f>IF(AND('AR-Bar List'!M92=0,'AR-Bar List'!N92=0),"",IF('AR-Bar List'!M92="TO","TO",'AR-Bar List'!M92&amp;"'-"&amp;'AR-Bar List'!N92&amp;""""))</f>
        <v/>
      </c>
      <c r="J94" s="27" t="str">
        <f>IF(AND('AR-Bar List'!O92=0,'AR-Bar List'!P92=0),"",IF('AR-Bar List'!O92="TO","TO",'AR-Bar List'!O92&amp;"'-"&amp;'AR-Bar List'!P92&amp;""""))</f>
        <v/>
      </c>
      <c r="K94" s="27" t="str">
        <f>IF('AR-Bar List'!S92=0,"",(ROUND(ABS('AR-Bar List'!S92),1)&amp;""""))</f>
        <v>6"</v>
      </c>
    </row>
    <row r="95" spans="1:11" x14ac:dyDescent="0.25">
      <c r="A95" s="27" t="str">
        <f>IF('AR-Bar List'!A93&gt;0,'AR-Bar List'!A93,"")</f>
        <v/>
      </c>
      <c r="B95" s="27">
        <f>IF('AR-Bar List'!B93&gt;0,'AR-Bar List'!B93,"")</f>
        <v>9</v>
      </c>
      <c r="C95" s="27" t="str">
        <f>IF('AR-Bar List'!C93="TOTAL","TOTAL",IF('AR-Bar List'!C93=0,"",IF('AR-Bar List'!C93="TO","TO",'AR-Bar List'!C93&amp;"'-"&amp;'AR-Bar List'!D93&amp;"""")))</f>
        <v>8'-10"</v>
      </c>
      <c r="D95" s="27" t="str">
        <f>IF('AR-Bar List'!E93&gt;0,'AR-Bar List'!E93,"")</f>
        <v/>
      </c>
      <c r="E95" s="27" t="str">
        <f>IF('AR-Bar List'!F93=0,"",IF(OR(B94="SER OF",B96="SER OF"),"",'AR-Bar List'!F93))</f>
        <v/>
      </c>
      <c r="F95" s="27" t="str">
        <f>IF(AND('AR-Bar List'!G93=0,'AR-Bar List'!H93=0),"",IF('AR-Bar List'!G93="TO","TO",'AR-Bar List'!G93&amp;"'-"&amp;'AR-Bar List'!H93&amp;""""))</f>
        <v/>
      </c>
      <c r="G95" s="27" t="str">
        <f>IF(AND('AR-Bar List'!I93=0,'AR-Bar List'!J93=0),"",IF('AR-Bar List'!I93="TO","TO",'AR-Bar List'!I93&amp;"'-"&amp;'AR-Bar List'!J93&amp;""""))</f>
        <v>8'-0"</v>
      </c>
      <c r="H95" s="27" t="str">
        <f>IF(AND('AR-Bar List'!K93=0,'AR-Bar List'!L93=0),"",IF('AR-Bar List'!K93="TO","TO",'AR-Bar List'!K93&amp;"'-"&amp;'AR-Bar List'!L93&amp;""""))</f>
        <v/>
      </c>
      <c r="I95" s="27" t="str">
        <f>IF(AND('AR-Bar List'!M93=0,'AR-Bar List'!N93=0),"",IF('AR-Bar List'!M93="TO","TO",'AR-Bar List'!M93&amp;"'-"&amp;'AR-Bar List'!N93&amp;""""))</f>
        <v/>
      </c>
      <c r="J95" s="27" t="str">
        <f>IF(AND('AR-Bar List'!O93=0,'AR-Bar List'!P93=0),"",IF('AR-Bar List'!O93="TO","TO",'AR-Bar List'!O93&amp;"'-"&amp;'AR-Bar List'!P93&amp;""""))</f>
        <v/>
      </c>
      <c r="K95" s="27" t="str">
        <f>IF('AR-Bar List'!S93=0,"",(ROUND(ABS('AR-Bar List'!S93),1)&amp;""""))</f>
        <v/>
      </c>
    </row>
    <row r="96" spans="1:11" x14ac:dyDescent="0.25">
      <c r="A96" s="27" t="str">
        <f>IF('AR-Bar List'!A94&gt;0,'AR-Bar List'!A94,"")</f>
        <v>Series of Closed Stirrups:</v>
      </c>
      <c r="B96" s="27" t="str">
        <f>IF('AR-Bar List'!B94&gt;0,'AR-Bar List'!B94,"")</f>
        <v/>
      </c>
      <c r="C96" s="27" t="str">
        <f>IF('AR-Bar List'!C94="TOTAL","TOTAL",IF('AR-Bar List'!C94=0,"",IF('AR-Bar List'!C94="TO","TO",'AR-Bar List'!C94&amp;"'-"&amp;'AR-Bar List'!D94&amp;"""")))</f>
        <v/>
      </c>
      <c r="D96" s="27" t="str">
        <f>IF('AR-Bar List'!E94&gt;0,'AR-Bar List'!E94,"")</f>
        <v/>
      </c>
      <c r="E96" s="27" t="str">
        <f>IF('AR-Bar List'!F94=0,"",IF(OR(B95="SER OF",B97="SER OF"),"",'AR-Bar List'!F94))</f>
        <v/>
      </c>
      <c r="F96" s="27" t="str">
        <f>IF(AND('AR-Bar List'!G94=0,'AR-Bar List'!H94=0),"",IF('AR-Bar List'!G94="TO","TO",'AR-Bar List'!G94&amp;"'-"&amp;'AR-Bar List'!H94&amp;""""))</f>
        <v/>
      </c>
      <c r="G96" s="27" t="str">
        <f>IF(AND('AR-Bar List'!I94=0,'AR-Bar List'!J94=0),"",IF('AR-Bar List'!I94="TO","TO",'AR-Bar List'!I94&amp;"'-"&amp;'AR-Bar List'!J94&amp;""""))</f>
        <v/>
      </c>
      <c r="H96" s="27" t="str">
        <f>IF(AND('AR-Bar List'!K94=0,'AR-Bar List'!L94=0),"",IF('AR-Bar List'!K94="TO","TO",'AR-Bar List'!K94&amp;"'-"&amp;'AR-Bar List'!L94&amp;""""))</f>
        <v/>
      </c>
      <c r="I96" s="27" t="str">
        <f>IF(AND('AR-Bar List'!M94=0,'AR-Bar List'!N94=0),"",IF('AR-Bar List'!M94="TO","TO",'AR-Bar List'!M94&amp;"'-"&amp;'AR-Bar List'!N94&amp;""""))</f>
        <v/>
      </c>
      <c r="J96" s="27" t="str">
        <f>IF(AND('AR-Bar List'!O94=0,'AR-Bar List'!P94=0),"",IF('AR-Bar List'!O94="TO","TO",'AR-Bar List'!O94&amp;"'-"&amp;'AR-Bar List'!P94&amp;""""))</f>
        <v/>
      </c>
      <c r="K96" s="27" t="str">
        <f>IF('AR-Bar List'!S94=0,"",(ROUND(ABS('AR-Bar List'!S94),1)&amp;""""))</f>
        <v/>
      </c>
    </row>
    <row r="97" spans="1:11" x14ac:dyDescent="0.25">
      <c r="A97" s="27" t="str">
        <f>IF('AR-Bar List'!A95&gt;0,'AR-Bar List'!A95,"")</f>
        <v/>
      </c>
      <c r="B97" s="27">
        <f>IF('AR-Bar List'!B95&gt;0,'AR-Bar List'!B95,"")</f>
        <v>1</v>
      </c>
      <c r="C97" s="27" t="str">
        <f>IF('AR-Bar List'!C95="TOTAL","TOTAL",IF('AR-Bar List'!C95=0,"",IF('AR-Bar List'!C95="TO","TO",'AR-Bar List'!C95&amp;"'-"&amp;'AR-Bar List'!D95&amp;"""")))</f>
        <v>11'-2"</v>
      </c>
      <c r="D97" s="27" t="str">
        <f>IF('AR-Bar List'!E95&gt;0,'AR-Bar List'!E95,"")</f>
        <v/>
      </c>
      <c r="E97" s="27" t="str">
        <f>IF('AR-Bar List'!F95=0,"",IF(OR(B96="SER OF",B98="SER OF"),"",'AR-Bar List'!F95))</f>
        <v/>
      </c>
      <c r="F97" s="27" t="str">
        <f>IF(AND('AR-Bar List'!G95=0,'AR-Bar List'!H95=0),"",IF('AR-Bar List'!G95="TO","TO",'AR-Bar List'!G95&amp;"'-"&amp;'AR-Bar List'!H95&amp;""""))</f>
        <v/>
      </c>
      <c r="G97" s="27" t="str">
        <f>IF(AND('AR-Bar List'!I95=0,'AR-Bar List'!J95=0),"",IF('AR-Bar List'!I95="TO","TO",'AR-Bar List'!I95&amp;"'-"&amp;'AR-Bar List'!J95&amp;""""))</f>
        <v>4'-0"</v>
      </c>
      <c r="H97" s="27" t="str">
        <f>IF(AND('AR-Bar List'!K95=0,'AR-Bar List'!L95=0),"",IF('AR-Bar List'!K95="TO","TO",'AR-Bar List'!K95&amp;"'-"&amp;'AR-Bar List'!L95&amp;""""))</f>
        <v/>
      </c>
      <c r="I97" s="27" t="str">
        <f>IF(AND('AR-Bar List'!M95=0,'AR-Bar List'!N95=0),"",IF('AR-Bar List'!M95="TO","TO",'AR-Bar List'!M95&amp;"'-"&amp;'AR-Bar List'!N95&amp;""""))</f>
        <v/>
      </c>
      <c r="J97" s="27" t="str">
        <f>IF(AND('AR-Bar List'!O95=0,'AR-Bar List'!P95=0),"",IF('AR-Bar List'!O95="TO","TO",'AR-Bar List'!O95&amp;"'-"&amp;'AR-Bar List'!P95&amp;""""))</f>
        <v/>
      </c>
      <c r="K97" s="27" t="str">
        <f>IF('AR-Bar List'!S95=0,"",(ROUND(ABS('AR-Bar List'!S95),1)&amp;""""))</f>
        <v/>
      </c>
    </row>
    <row r="98" spans="1:11" x14ac:dyDescent="0.25">
      <c r="A98" s="27" t="str">
        <f>IF('AR-Bar List'!A96&gt;0,'AR-Bar List'!A96,"")</f>
        <v>A5XX</v>
      </c>
      <c r="B98" s="27" t="str">
        <f>IF('AR-Bar List'!B96&gt;0,'AR-Bar List'!B96,"")</f>
        <v>SER OF</v>
      </c>
      <c r="C98" s="27" t="str">
        <f>IF('AR-Bar List'!C96="TOTAL","TOTAL",IF('AR-Bar List'!C96=0,"",IF('AR-Bar List'!C96="TO","TO",'AR-Bar List'!C96&amp;"'-"&amp;'AR-Bar List'!D96&amp;"""")))</f>
        <v>TO</v>
      </c>
      <c r="D98" s="27">
        <f>IF('AR-Bar List'!E96&gt;0,'AR-Bar List'!E96,"")</f>
        <v>142</v>
      </c>
      <c r="E98" s="27">
        <f>IF('AR-Bar List'!F96=0,"",IF(OR(B97="SER OF",B99="SER OF"),"",'AR-Bar List'!F96))</f>
        <v>3</v>
      </c>
      <c r="F98" s="27" t="str">
        <f>IF(AND('AR-Bar List'!G96=0,'AR-Bar List'!H96=0),"",IF('AR-Bar List'!G96="TO","TO",'AR-Bar List'!G96&amp;"'-"&amp;'AR-Bar List'!H96&amp;""""))</f>
        <v>1'-4"</v>
      </c>
      <c r="G98" s="27" t="str">
        <f>IF(AND('AR-Bar List'!I96=0,'AR-Bar List'!J96=0),"",IF('AR-Bar List'!I96="TO","TO",'AR-Bar List'!I96&amp;"'-"&amp;'AR-Bar List'!J96&amp;""""))</f>
        <v>TO</v>
      </c>
      <c r="H98" s="27" t="str">
        <f>IF(AND('AR-Bar List'!K96=0,'AR-Bar List'!L96=0),"",IF('AR-Bar List'!K96="TO","TO",'AR-Bar List'!K96&amp;"'-"&amp;'AR-Bar List'!L96&amp;""""))</f>
        <v/>
      </c>
      <c r="I98" s="27" t="str">
        <f>IF(AND('AR-Bar List'!M96=0,'AR-Bar List'!N96=0),"",IF('AR-Bar List'!M96="TO","TO",'AR-Bar List'!M96&amp;"'-"&amp;'AR-Bar List'!N96&amp;""""))</f>
        <v/>
      </c>
      <c r="J98" s="27" t="str">
        <f>IF(AND('AR-Bar List'!O96=0,'AR-Bar List'!P96=0),"",IF('AR-Bar List'!O96="TO","TO",'AR-Bar List'!O96&amp;"'-"&amp;'AR-Bar List'!P96&amp;""""))</f>
        <v/>
      </c>
      <c r="K98" s="27" t="str">
        <f>IF('AR-Bar List'!S96=0,"",(ROUND(ABS('AR-Bar List'!S96),1)&amp;""""))</f>
        <v>6"</v>
      </c>
    </row>
    <row r="99" spans="1:11" x14ac:dyDescent="0.25">
      <c r="A99" s="27" t="str">
        <f>IF('AR-Bar List'!A97&gt;0,'AR-Bar List'!A97,"")</f>
        <v/>
      </c>
      <c r="B99" s="27">
        <f>IF('AR-Bar List'!B97&gt;0,'AR-Bar List'!B97,"")</f>
        <v>9</v>
      </c>
      <c r="C99" s="27" t="str">
        <f>IF('AR-Bar List'!C97="TOTAL","TOTAL",IF('AR-Bar List'!C97=0,"",IF('AR-Bar List'!C97="TO","TO",'AR-Bar List'!C97&amp;"'-"&amp;'AR-Bar List'!D97&amp;"""")))</f>
        <v>19'-2"</v>
      </c>
      <c r="D99" s="27" t="str">
        <f>IF('AR-Bar List'!E97&gt;0,'AR-Bar List'!E97,"")</f>
        <v/>
      </c>
      <c r="E99" s="27" t="str">
        <f>IF('AR-Bar List'!F97=0,"",IF(OR(B98="SER OF",B100="SER OF"),"",'AR-Bar List'!F97))</f>
        <v/>
      </c>
      <c r="F99" s="27" t="str">
        <f>IF(AND('AR-Bar List'!G97=0,'AR-Bar List'!H97=0),"",IF('AR-Bar List'!G97="TO","TO",'AR-Bar List'!G97&amp;"'-"&amp;'AR-Bar List'!H97&amp;""""))</f>
        <v/>
      </c>
      <c r="G99" s="27" t="str">
        <f>IF(AND('AR-Bar List'!I97=0,'AR-Bar List'!J97=0),"",IF('AR-Bar List'!I97="TO","TO",'AR-Bar List'!I97&amp;"'-"&amp;'AR-Bar List'!J97&amp;""""))</f>
        <v>8'-0"</v>
      </c>
      <c r="H99" s="27" t="str">
        <f>IF(AND('AR-Bar List'!K97=0,'AR-Bar List'!L97=0),"",IF('AR-Bar List'!K97="TO","TO",'AR-Bar List'!K97&amp;"'-"&amp;'AR-Bar List'!L97&amp;""""))</f>
        <v/>
      </c>
      <c r="I99" s="27" t="str">
        <f>IF(AND('AR-Bar List'!M97=0,'AR-Bar List'!N97=0),"",IF('AR-Bar List'!M97="TO","TO",'AR-Bar List'!M97&amp;"'-"&amp;'AR-Bar List'!N97&amp;""""))</f>
        <v/>
      </c>
      <c r="J99" s="27" t="str">
        <f>IF(AND('AR-Bar List'!O97=0,'AR-Bar List'!P97=0),"",IF('AR-Bar List'!O97="TO","TO",'AR-Bar List'!O97&amp;"'-"&amp;'AR-Bar List'!P97&amp;""""))</f>
        <v/>
      </c>
      <c r="K99" s="27" t="str">
        <f>IF('AR-Bar List'!S97=0,"",(ROUND(ABS('AR-Bar List'!S97),1)&amp;""""))</f>
        <v/>
      </c>
    </row>
    <row r="100" spans="1:11" x14ac:dyDescent="0.25">
      <c r="A100" s="27" t="str">
        <f>IF('AR-Bar List'!A98&gt;0,'AR-Bar List'!A98,"")</f>
        <v/>
      </c>
      <c r="B100" s="27" t="str">
        <f>IF('AR-Bar List'!B98&gt;0,'AR-Bar List'!B98,"")</f>
        <v/>
      </c>
      <c r="C100" s="27" t="str">
        <f>IF('AR-Bar List'!C98="TOTAL","TOTAL",IF('AR-Bar List'!C98=0,"",IF('AR-Bar List'!C98="TO","TO",'AR-Bar List'!C98&amp;"'-"&amp;'AR-Bar List'!D98&amp;"""")))</f>
        <v/>
      </c>
      <c r="D100" s="27" t="str">
        <f>IF('AR-Bar List'!E98&gt;0,'AR-Bar List'!E98,"")</f>
        <v/>
      </c>
      <c r="E100" s="27" t="str">
        <f>IF('AR-Bar List'!F98=0,"",IF(OR(B99="SER OF",B101="SER OF"),"",'AR-Bar List'!F98))</f>
        <v/>
      </c>
      <c r="F100" s="27" t="str">
        <f>IF(AND('AR-Bar List'!G98=0,'AR-Bar List'!H98=0),"",IF('AR-Bar List'!G98="TO","TO",'AR-Bar List'!G98&amp;"'-"&amp;'AR-Bar List'!H98&amp;""""))</f>
        <v/>
      </c>
      <c r="G100" s="27" t="str">
        <f>IF(AND('AR-Bar List'!I98=0,'AR-Bar List'!J98=0),"",IF('AR-Bar List'!I98="TO","TO",'AR-Bar List'!I98&amp;"'-"&amp;'AR-Bar List'!J98&amp;""""))</f>
        <v/>
      </c>
      <c r="H100" s="27" t="str">
        <f>IF(AND('AR-Bar List'!K98=0,'AR-Bar List'!L98=0),"",IF('AR-Bar List'!K98="TO","TO",'AR-Bar List'!K98&amp;"'-"&amp;'AR-Bar List'!L98&amp;""""))</f>
        <v/>
      </c>
      <c r="I100" s="27" t="str">
        <f>IF(AND('AR-Bar List'!M98=0,'AR-Bar List'!N98=0),"",IF('AR-Bar List'!M98="TO","TO",'AR-Bar List'!M98&amp;"'-"&amp;'AR-Bar List'!N98&amp;""""))</f>
        <v/>
      </c>
      <c r="J100" s="27" t="str">
        <f>IF(AND('AR-Bar List'!O98=0,'AR-Bar List'!P98=0),"",IF('AR-Bar List'!O98="TO","TO",'AR-Bar List'!O98&amp;"'-"&amp;'AR-Bar List'!P98&amp;""""))</f>
        <v/>
      </c>
      <c r="K100" s="27" t="str">
        <f>IF('AR-Bar List'!S98=0,"",(ROUND(ABS('AR-Bar List'!S98),1)&amp;""""))</f>
        <v/>
      </c>
    </row>
    <row r="101" spans="1:11" x14ac:dyDescent="0.25">
      <c r="A101" s="27" t="str">
        <f>IF('AR-Bar List'!A101&gt;0,'AR-Bar List'!A101,"")</f>
        <v/>
      </c>
      <c r="B101" s="27" t="str">
        <f>IF('AR-Bar List'!B99&gt;0,'AR-Bar List'!B99,"")</f>
        <v/>
      </c>
      <c r="C101" s="27" t="str">
        <f>IF('AR-Bar List'!C99="TOTAL","TOTAL",IF('AR-Bar List'!C99=0,"",IF('AR-Bar List'!C99="TO","TO",'AR-Bar List'!C99&amp;"'-"&amp;'AR-Bar List'!D99&amp;"""")))</f>
        <v/>
      </c>
      <c r="D101" s="27" t="str">
        <f>IF('AR-Bar List'!E99&gt;0,'AR-Bar List'!E99,"")</f>
        <v/>
      </c>
      <c r="E101" s="27" t="str">
        <f>IF('AR-Bar List'!F99=0,"",IF(OR(B100="SER OF",B102="SER OF"),"",'AR-Bar List'!F99))</f>
        <v/>
      </c>
      <c r="F101" s="27" t="str">
        <f>IF(AND('AR-Bar List'!G99=0,'AR-Bar List'!H99=0),"",IF('AR-Bar List'!G99="TO","TO",'AR-Bar List'!G99&amp;"'-"&amp;'AR-Bar List'!H99&amp;""""))</f>
        <v/>
      </c>
      <c r="G101" s="27" t="str">
        <f>IF(AND('AR-Bar List'!I99=0,'AR-Bar List'!J99=0),"",IF('AR-Bar List'!I99="TO","TO",'AR-Bar List'!I99&amp;"'-"&amp;'AR-Bar List'!J99&amp;""""))</f>
        <v/>
      </c>
      <c r="H101" s="27" t="str">
        <f>IF(AND('AR-Bar List'!K99=0,'AR-Bar List'!L99=0),"",IF('AR-Bar List'!K99="TO","TO",'AR-Bar List'!K99&amp;"'-"&amp;'AR-Bar List'!L99&amp;""""))</f>
        <v/>
      </c>
      <c r="I101" s="27" t="str">
        <f>IF(AND('AR-Bar List'!M99=0,'AR-Bar List'!N99=0),"",IF('AR-Bar List'!M99="TO","TO",'AR-Bar List'!M99&amp;"'-"&amp;'AR-Bar List'!N99&amp;""""))</f>
        <v/>
      </c>
      <c r="J101" s="27" t="str">
        <f>IF(AND('AR-Bar List'!O99=0,'AR-Bar List'!P99=0),"",IF('AR-Bar List'!O99="TO","TO",'AR-Bar List'!O99&amp;"'-"&amp;'AR-Bar List'!P99&amp;""""))</f>
        <v/>
      </c>
      <c r="K101" s="27" t="str">
        <f>IF('AR-Bar List'!S99=0,"",(ROUND(ABS('AR-Bar List'!S99),1)&amp;""""))</f>
        <v/>
      </c>
    </row>
    <row r="102" spans="1:11" x14ac:dyDescent="0.25">
      <c r="A102" s="27" t="str">
        <f>IF('AR-Bar List'!A102&gt;0,'AR-Bar List'!A102,"")</f>
        <v/>
      </c>
      <c r="B102" s="27" t="str">
        <f>IF('AR-Bar List'!B100&gt;0,'AR-Bar List'!B100,"")</f>
        <v/>
      </c>
      <c r="C102" s="27" t="str">
        <f>IF('AR-Bar List'!C100="TOTAL","TOTAL",IF('AR-Bar List'!C100=0,"",IF('AR-Bar List'!C100="TO","TO",'AR-Bar List'!C100&amp;"'-"&amp;'AR-Bar List'!D100&amp;"""")))</f>
        <v/>
      </c>
      <c r="D102" s="27" t="str">
        <f>IF('AR-Bar List'!E100&gt;0,'AR-Bar List'!E100,"")</f>
        <v/>
      </c>
      <c r="E102" s="27" t="str">
        <f>IF('AR-Bar List'!F100=0,"",IF(OR(B101="SER OF",B103="SER OF"),"",'AR-Bar List'!F100))</f>
        <v/>
      </c>
      <c r="F102" s="27" t="str">
        <f>IF(AND('AR-Bar List'!G100=0,'AR-Bar List'!H100=0),"",IF('AR-Bar List'!G100="TO","TO",'AR-Bar List'!G100&amp;"'-"&amp;'AR-Bar List'!H100&amp;""""))</f>
        <v/>
      </c>
      <c r="G102" s="27" t="str">
        <f>IF(AND('AR-Bar List'!I100=0,'AR-Bar List'!J100=0),"",IF('AR-Bar List'!I100="TO","TO",'AR-Bar List'!I100&amp;"'-"&amp;'AR-Bar List'!J100&amp;""""))</f>
        <v/>
      </c>
      <c r="H102" s="27" t="str">
        <f>IF(AND('AR-Bar List'!K100=0,'AR-Bar List'!L100=0),"",IF('AR-Bar List'!K100="TO","TO",'AR-Bar List'!K100&amp;"'-"&amp;'AR-Bar List'!L100&amp;""""))</f>
        <v/>
      </c>
      <c r="I102" s="27" t="str">
        <f>IF(AND('AR-Bar List'!M100=0,'AR-Bar List'!N100=0),"",IF('AR-Bar List'!M100="TO","TO",'AR-Bar List'!M100&amp;"'-"&amp;'AR-Bar List'!N100&amp;""""))</f>
        <v/>
      </c>
      <c r="J102" s="27" t="str">
        <f>IF(AND('AR-Bar List'!O100=0,'AR-Bar List'!P100=0),"",IF('AR-Bar List'!O100="TO","TO",'AR-Bar List'!O100&amp;"'-"&amp;'AR-Bar List'!P100&amp;""""))</f>
        <v/>
      </c>
      <c r="K102" s="27" t="str">
        <f>IF('AR-Bar List'!S100=0,"",(ROUND(ABS('AR-Bar List'!S100),1)&amp;""""))</f>
        <v/>
      </c>
    </row>
    <row r="103" spans="1:11" x14ac:dyDescent="0.25">
      <c r="A103" s="27" t="str">
        <f>IF('AR-Bar List'!A103&gt;0,'AR-Bar List'!A103,"")</f>
        <v/>
      </c>
      <c r="B103" s="27" t="str">
        <f>IF('AR-Bar List'!B101&gt;0,'AR-Bar List'!B101,"")</f>
        <v/>
      </c>
      <c r="C103" s="27" t="str">
        <f>IF('AR-Bar List'!C101="TOTAL","TOTAL",IF('AR-Bar List'!C101=0,"",IF('AR-Bar List'!C101="TO","TO",'AR-Bar List'!C101&amp;"'-"&amp;'AR-Bar List'!D101&amp;"""")))</f>
        <v/>
      </c>
      <c r="D103" s="27" t="str">
        <f>IF('AR-Bar List'!E101&gt;0,'AR-Bar List'!E101,"")</f>
        <v/>
      </c>
      <c r="E103" s="27" t="str">
        <f>IF('AR-Bar List'!F101=0,"",IF(OR(B102="SER OF",B104="SER OF"),"",'AR-Bar List'!F101))</f>
        <v/>
      </c>
      <c r="F103" s="27" t="str">
        <f>IF(AND('AR-Bar List'!G101=0,'AR-Bar List'!H101=0),"",IF('AR-Bar List'!G101="TO","TO",'AR-Bar List'!G101&amp;"'-"&amp;'AR-Bar List'!H101&amp;""""))</f>
        <v/>
      </c>
      <c r="G103" s="27" t="str">
        <f>IF(AND('AR-Bar List'!I101=0,'AR-Bar List'!J101=0),"",IF('AR-Bar List'!I101="TO","TO",'AR-Bar List'!I101&amp;"'-"&amp;'AR-Bar List'!J101&amp;""""))</f>
        <v/>
      </c>
      <c r="H103" s="27" t="str">
        <f>IF(AND('AR-Bar List'!K101=0,'AR-Bar List'!L101=0),"",IF('AR-Bar List'!K101="TO","TO",'AR-Bar List'!K101&amp;"'-"&amp;'AR-Bar List'!L101&amp;""""))</f>
        <v/>
      </c>
      <c r="I103" s="27" t="str">
        <f>IF(AND('AR-Bar List'!M101=0,'AR-Bar List'!N101=0),"",IF('AR-Bar List'!M101="TO","TO",'AR-Bar List'!M101&amp;"'-"&amp;'AR-Bar List'!N101&amp;""""))</f>
        <v/>
      </c>
      <c r="J103" s="27" t="str">
        <f>IF(AND('AR-Bar List'!O101=0,'AR-Bar List'!P101=0),"",IF('AR-Bar List'!O101="TO","TO",'AR-Bar List'!O101&amp;"'-"&amp;'AR-Bar List'!P101&amp;""""))</f>
        <v/>
      </c>
      <c r="K103" s="27" t="str">
        <f>IF('AR-Bar List'!S101=0,"",(ROUND(ABS('AR-Bar List'!S101),1)&amp;""""))</f>
        <v/>
      </c>
    </row>
    <row r="104" spans="1:11" x14ac:dyDescent="0.25">
      <c r="A104" s="27" t="str">
        <f>IF('AR-Bar List'!A104&gt;0,'AR-Bar List'!A104,"")</f>
        <v/>
      </c>
      <c r="B104" s="27" t="str">
        <f>IF('AR-Bar List'!B102&gt;0,'AR-Bar List'!B102,"")</f>
        <v/>
      </c>
      <c r="C104" s="27" t="str">
        <f>IF('AR-Bar List'!C102="TOTAL","TOTAL",IF('AR-Bar List'!C102=0,"",IF('AR-Bar List'!C102="TO","TO",'AR-Bar List'!C102&amp;"'-"&amp;'AR-Bar List'!D102&amp;"""")))</f>
        <v/>
      </c>
      <c r="D104" s="27" t="str">
        <f>IF('AR-Bar List'!E102&gt;0,'AR-Bar List'!E102,"")</f>
        <v/>
      </c>
      <c r="E104" s="27" t="str">
        <f>IF('AR-Bar List'!F102=0,"",IF(OR(B103="SER OF",B105="SER OF"),"",'AR-Bar List'!F102))</f>
        <v/>
      </c>
      <c r="F104" s="27" t="str">
        <f>IF(AND('AR-Bar List'!G102=0,'AR-Bar List'!H102=0),"",IF('AR-Bar List'!G102="TO","TO",'AR-Bar List'!G102&amp;"'-"&amp;'AR-Bar List'!H102&amp;""""))</f>
        <v/>
      </c>
      <c r="G104" s="27" t="str">
        <f>IF(AND('AR-Bar List'!I102=0,'AR-Bar List'!J102=0),"",IF('AR-Bar List'!I102="TO","TO",'AR-Bar List'!I102&amp;"'-"&amp;'AR-Bar List'!J102&amp;""""))</f>
        <v/>
      </c>
      <c r="H104" s="27" t="str">
        <f>IF(AND('AR-Bar List'!K102=0,'AR-Bar List'!L102=0),"",IF('AR-Bar List'!K102="TO","TO",'AR-Bar List'!K102&amp;"'-"&amp;'AR-Bar List'!L102&amp;""""))</f>
        <v/>
      </c>
      <c r="I104" s="27" t="str">
        <f>IF(AND('AR-Bar List'!M102=0,'AR-Bar List'!N102=0),"",IF('AR-Bar List'!M102="TO","TO",'AR-Bar List'!M102&amp;"'-"&amp;'AR-Bar List'!N102&amp;""""))</f>
        <v/>
      </c>
      <c r="J104" s="27" t="str">
        <f>IF(AND('AR-Bar List'!O102=0,'AR-Bar List'!P102=0),"",IF('AR-Bar List'!O102="TO","TO",'AR-Bar List'!O102&amp;"'-"&amp;'AR-Bar List'!P102&amp;""""))</f>
        <v/>
      </c>
      <c r="K104" s="27" t="str">
        <f>IF('AR-Bar List'!S102=0,"",(ROUND(ABS('AR-Bar List'!S102),1)&amp;""""))</f>
        <v/>
      </c>
    </row>
    <row r="105" spans="1:11" x14ac:dyDescent="0.25">
      <c r="A105" s="27" t="str">
        <f>IF('AR-Bar List'!A105&gt;0,'AR-Bar List'!A105,"")</f>
        <v/>
      </c>
      <c r="B105" s="27" t="str">
        <f>IF('AR-Bar List'!B103&gt;0,'AR-Bar List'!B103,"")</f>
        <v/>
      </c>
      <c r="C105" s="27" t="str">
        <f>IF('AR-Bar List'!C103="TOTAL","TOTAL",IF('AR-Bar List'!C103=0,"",IF('AR-Bar List'!C103="TO","TO",'AR-Bar List'!C103&amp;"'-"&amp;'AR-Bar List'!D103&amp;"""")))</f>
        <v/>
      </c>
      <c r="D105" s="27" t="str">
        <f>IF('AR-Bar List'!E103&gt;0,'AR-Bar List'!E103,"")</f>
        <v/>
      </c>
      <c r="E105" s="27" t="str">
        <f>IF('AR-Bar List'!F103=0,"",IF(OR(B104="SER OF",B106="SER OF"),"",'AR-Bar List'!F103))</f>
        <v/>
      </c>
      <c r="F105" s="27" t="str">
        <f>IF(AND('AR-Bar List'!G103=0,'AR-Bar List'!H103=0),"",IF('AR-Bar List'!G103="TO","TO",'AR-Bar List'!G103&amp;"'-"&amp;'AR-Bar List'!H103&amp;""""))</f>
        <v/>
      </c>
      <c r="G105" s="27" t="str">
        <f>IF(AND('AR-Bar List'!I103=0,'AR-Bar List'!J103=0),"",IF('AR-Bar List'!I103="TO","TO",'AR-Bar List'!I103&amp;"'-"&amp;'AR-Bar List'!J103&amp;""""))</f>
        <v/>
      </c>
      <c r="H105" s="27" t="str">
        <f>IF(AND('AR-Bar List'!K103=0,'AR-Bar List'!L103=0),"",IF('AR-Bar List'!K103="TO","TO",'AR-Bar List'!K103&amp;"'-"&amp;'AR-Bar List'!L103&amp;""""))</f>
        <v/>
      </c>
      <c r="I105" s="27" t="str">
        <f>IF(AND('AR-Bar List'!M103=0,'AR-Bar List'!N103=0),"",IF('AR-Bar List'!M103="TO","TO",'AR-Bar List'!M103&amp;"'-"&amp;'AR-Bar List'!N103&amp;""""))</f>
        <v/>
      </c>
      <c r="J105" s="27" t="str">
        <f>IF(AND('AR-Bar List'!O103=0,'AR-Bar List'!P103=0),"",IF('AR-Bar List'!O103="TO","TO",'AR-Bar List'!O103&amp;"'-"&amp;'AR-Bar List'!P103&amp;""""))</f>
        <v/>
      </c>
      <c r="K105" s="27" t="str">
        <f>IF('AR-Bar List'!S103=0,"",(ROUND(ABS('AR-Bar List'!S103),1)&amp;""""))</f>
        <v/>
      </c>
    </row>
    <row r="106" spans="1:11" x14ac:dyDescent="0.25">
      <c r="A106" s="27" t="str">
        <f>IF('AR-Bar List'!A106&gt;0,'AR-Bar List'!A106,"")</f>
        <v/>
      </c>
      <c r="B106" s="27" t="str">
        <f>IF('AR-Bar List'!B104&gt;0,'AR-Bar List'!B104,"")</f>
        <v/>
      </c>
      <c r="C106" s="27" t="str">
        <f>IF('AR-Bar List'!C104="TOTAL","TOTAL",IF('AR-Bar List'!C104=0,"",IF('AR-Bar List'!C104="TO","TO",'AR-Bar List'!C104&amp;"'-"&amp;'AR-Bar List'!D104&amp;"""")))</f>
        <v/>
      </c>
      <c r="D106" s="27" t="str">
        <f>IF('AR-Bar List'!E104&gt;0,'AR-Bar List'!E104,"")</f>
        <v/>
      </c>
      <c r="E106" s="27" t="str">
        <f>IF('AR-Bar List'!F104=0,"",IF(OR(B105="SER OF",B107="SER OF"),"",'AR-Bar List'!F104))</f>
        <v/>
      </c>
      <c r="F106" s="27" t="str">
        <f>IF(AND('AR-Bar List'!G104=0,'AR-Bar List'!H104=0),"",IF('AR-Bar List'!G104="TO","TO",'AR-Bar List'!G104&amp;"'-"&amp;'AR-Bar List'!H104&amp;""""))</f>
        <v/>
      </c>
      <c r="G106" s="27" t="str">
        <f>IF(AND('AR-Bar List'!I104=0,'AR-Bar List'!J104=0),"",IF('AR-Bar List'!I104="TO","TO",'AR-Bar List'!I104&amp;"'-"&amp;'AR-Bar List'!J104&amp;""""))</f>
        <v/>
      </c>
      <c r="H106" s="27" t="str">
        <f>IF(AND('AR-Bar List'!K104=0,'AR-Bar List'!L104=0),"",IF('AR-Bar List'!K104="TO","TO",'AR-Bar List'!K104&amp;"'-"&amp;'AR-Bar List'!L104&amp;""""))</f>
        <v/>
      </c>
      <c r="I106" s="27" t="str">
        <f>IF(AND('AR-Bar List'!M104=0,'AR-Bar List'!N104=0),"",IF('AR-Bar List'!M104="TO","TO",'AR-Bar List'!M104&amp;"'-"&amp;'AR-Bar List'!N104&amp;""""))</f>
        <v/>
      </c>
      <c r="J106" s="27" t="str">
        <f>IF(AND('AR-Bar List'!O104=0,'AR-Bar List'!P104=0),"",IF('AR-Bar List'!O104="TO","TO",'AR-Bar List'!O104&amp;"'-"&amp;'AR-Bar List'!P104&amp;""""))</f>
        <v/>
      </c>
      <c r="K106" s="27" t="str">
        <f>IF('AR-Bar List'!S104=0,"",(ROUND(ABS('AR-Bar List'!S104),1)&amp;""""))</f>
        <v/>
      </c>
    </row>
    <row r="107" spans="1:11" x14ac:dyDescent="0.25">
      <c r="A107" s="27" t="str">
        <f>IF('AR-Bar List'!A107&gt;0,'AR-Bar List'!A107,"")</f>
        <v/>
      </c>
      <c r="B107" s="27" t="str">
        <f>IF('AR-Bar List'!B105&gt;0,'AR-Bar List'!B105,"")</f>
        <v/>
      </c>
      <c r="C107" s="27" t="str">
        <f>IF('AR-Bar List'!C105="TOTAL","TOTAL",IF('AR-Bar List'!C105=0,"",IF('AR-Bar List'!C105="TO","TO",'AR-Bar List'!C105&amp;"'-"&amp;'AR-Bar List'!D105&amp;"""")))</f>
        <v/>
      </c>
      <c r="D107" s="27" t="str">
        <f>IF('AR-Bar List'!E105&gt;0,'AR-Bar List'!E105,"")</f>
        <v/>
      </c>
      <c r="E107" s="27" t="str">
        <f>IF('AR-Bar List'!F105=0,"",IF(OR(B106="SER OF",B108="SER OF"),"",'AR-Bar List'!F105))</f>
        <v/>
      </c>
      <c r="F107" s="27" t="str">
        <f>IF(AND('AR-Bar List'!G105=0,'AR-Bar List'!H105=0),"",IF('AR-Bar List'!G105="TO","TO",'AR-Bar List'!G105&amp;"'-"&amp;'AR-Bar List'!H105&amp;""""))</f>
        <v/>
      </c>
      <c r="G107" s="27" t="str">
        <f>IF(AND('AR-Bar List'!I105=0,'AR-Bar List'!J105=0),"",IF('AR-Bar List'!I105="TO","TO",'AR-Bar List'!I105&amp;"'-"&amp;'AR-Bar List'!J105&amp;""""))</f>
        <v/>
      </c>
      <c r="H107" s="27" t="str">
        <f>IF(AND('AR-Bar List'!K105=0,'AR-Bar List'!L105=0),"",IF('AR-Bar List'!K105="TO","TO",'AR-Bar List'!K105&amp;"'-"&amp;'AR-Bar List'!L105&amp;""""))</f>
        <v/>
      </c>
      <c r="I107" s="27" t="str">
        <f>IF(AND('AR-Bar List'!M105=0,'AR-Bar List'!N105=0),"",IF('AR-Bar List'!M105="TO","TO",'AR-Bar List'!M105&amp;"'-"&amp;'AR-Bar List'!N105&amp;""""))</f>
        <v/>
      </c>
      <c r="J107" s="27" t="str">
        <f>IF(AND('AR-Bar List'!O105=0,'AR-Bar List'!P105=0),"",IF('AR-Bar List'!O105="TO","TO",'AR-Bar List'!O105&amp;"'-"&amp;'AR-Bar List'!P105&amp;""""))</f>
        <v/>
      </c>
      <c r="K107" s="27" t="str">
        <f>IF('AR-Bar List'!S105=0,"",(ROUND(ABS('AR-Bar List'!S105),1)&amp;""""))</f>
        <v/>
      </c>
    </row>
    <row r="108" spans="1:11" x14ac:dyDescent="0.25">
      <c r="A108" s="61"/>
      <c r="B108" s="61"/>
      <c r="C108" s="61"/>
      <c r="D108" s="61"/>
      <c r="E108" s="61"/>
      <c r="F108" s="62"/>
      <c r="G108" s="61"/>
      <c r="H108" s="61"/>
      <c r="I108" s="61"/>
      <c r="J108" s="61"/>
      <c r="K108" s="62"/>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U85"/>
  <sheetViews>
    <sheetView zoomScaleNormal="100" workbookViewId="0">
      <selection activeCell="Z4" sqref="Z4"/>
    </sheetView>
  </sheetViews>
  <sheetFormatPr defaultColWidth="9.140625" defaultRowHeight="15" x14ac:dyDescent="0.25"/>
  <cols>
    <col min="1" max="2" width="8.7109375" style="28" customWidth="1"/>
    <col min="3" max="4" width="4.7109375" style="29" customWidth="1"/>
    <col min="5" max="5" width="11.140625" style="29" customWidth="1"/>
    <col min="6" max="6" width="8.7109375" style="28" customWidth="1"/>
    <col min="7" max="18" width="4.7109375" style="29" customWidth="1"/>
    <col min="19" max="25" width="8.7109375" style="29" customWidth="1"/>
    <col min="26" max="26" width="9.5703125" style="30" bestFit="1" customWidth="1"/>
    <col min="27" max="27" width="6.7109375" style="28" customWidth="1"/>
    <col min="28" max="41" width="8.7109375" style="31" customWidth="1"/>
    <col min="42" max="42" width="9.28515625" style="31" customWidth="1"/>
    <col min="43" max="47" width="8.7109375" style="31" customWidth="1"/>
    <col min="48" max="16384" width="9.140625" style="1"/>
  </cols>
  <sheetData>
    <row r="1" spans="1:47" ht="18.75" x14ac:dyDescent="0.3">
      <c r="A1" s="75" t="s">
        <v>76</v>
      </c>
      <c r="B1" s="74"/>
      <c r="C1" s="60"/>
      <c r="D1" s="60"/>
      <c r="E1" s="60"/>
      <c r="F1" s="74"/>
      <c r="G1" s="60"/>
      <c r="H1" s="60"/>
      <c r="I1" s="60"/>
      <c r="J1" s="60"/>
      <c r="K1" s="60"/>
      <c r="L1" s="60"/>
      <c r="M1" s="60"/>
      <c r="N1" s="60"/>
      <c r="O1" s="60"/>
      <c r="P1" s="60"/>
      <c r="Q1" s="60"/>
      <c r="R1" s="60"/>
      <c r="S1" s="60"/>
      <c r="T1" s="60"/>
      <c r="U1" s="60"/>
      <c r="V1" s="59" t="s">
        <v>38</v>
      </c>
      <c r="W1" s="60"/>
      <c r="X1" s="70" t="s">
        <v>91</v>
      </c>
      <c r="Y1" s="71"/>
      <c r="Z1" s="116">
        <v>44735</v>
      </c>
    </row>
    <row r="2" spans="1:47" x14ac:dyDescent="0.25">
      <c r="A2" s="76" t="s">
        <v>23</v>
      </c>
      <c r="B2" s="74"/>
      <c r="C2" s="60"/>
      <c r="D2" s="60"/>
      <c r="E2" s="60"/>
      <c r="F2" s="74"/>
      <c r="G2" s="60"/>
      <c r="H2" s="60"/>
      <c r="I2" s="60"/>
      <c r="J2" s="60"/>
      <c r="K2" s="60"/>
      <c r="L2" s="60"/>
      <c r="M2" s="60"/>
      <c r="N2" s="60"/>
      <c r="O2" s="60"/>
      <c r="P2" s="60"/>
      <c r="Q2" s="60"/>
      <c r="R2" s="60"/>
      <c r="S2" s="60"/>
      <c r="T2" s="60"/>
      <c r="U2" s="60"/>
      <c r="V2" s="59" t="s">
        <v>39</v>
      </c>
      <c r="W2" s="60"/>
      <c r="X2" s="70" t="s">
        <v>92</v>
      </c>
      <c r="Y2" s="71"/>
      <c r="Z2" s="116">
        <v>44790</v>
      </c>
    </row>
    <row r="3" spans="1:47" x14ac:dyDescent="0.25">
      <c r="A3" s="74"/>
      <c r="B3" s="74"/>
      <c r="C3" s="60"/>
      <c r="D3" s="60"/>
      <c r="E3" s="60"/>
      <c r="F3" s="74"/>
      <c r="G3" s="60"/>
      <c r="H3" s="60"/>
      <c r="I3" s="60"/>
      <c r="J3" s="60"/>
      <c r="K3" s="60"/>
      <c r="L3" s="60"/>
      <c r="M3" s="60"/>
      <c r="N3" s="60"/>
      <c r="O3" s="60"/>
      <c r="P3" s="60"/>
      <c r="Q3" s="60"/>
      <c r="R3" s="60"/>
      <c r="S3" s="60"/>
      <c r="T3" s="60"/>
      <c r="U3" s="60"/>
      <c r="V3" s="60" t="s">
        <v>93</v>
      </c>
      <c r="W3" s="60"/>
      <c r="X3" s="60" t="s">
        <v>91</v>
      </c>
      <c r="Y3" s="60"/>
      <c r="Z3" s="116">
        <v>44797</v>
      </c>
      <c r="AC3" s="40"/>
      <c r="AD3" s="40" t="s">
        <v>31</v>
      </c>
      <c r="AE3" s="40" t="s">
        <v>40</v>
      </c>
      <c r="AF3" s="40" t="s">
        <v>45</v>
      </c>
      <c r="AG3" s="40" t="s">
        <v>45</v>
      </c>
      <c r="AH3" s="40" t="s">
        <v>42</v>
      </c>
      <c r="AI3" s="58" t="s">
        <v>70</v>
      </c>
      <c r="AJ3" s="40" t="s">
        <v>71</v>
      </c>
      <c r="AK3" s="40" t="s">
        <v>36</v>
      </c>
      <c r="AL3" s="40" t="s">
        <v>36</v>
      </c>
      <c r="AM3" s="40" t="s">
        <v>45</v>
      </c>
      <c r="AN3" s="40" t="s">
        <v>47</v>
      </c>
      <c r="AO3" s="40" t="s">
        <v>44</v>
      </c>
      <c r="AP3" s="40" t="s">
        <v>42</v>
      </c>
      <c r="AQ3" s="40" t="s">
        <v>59</v>
      </c>
      <c r="AR3" s="40" t="s">
        <v>44</v>
      </c>
      <c r="AS3" s="40" t="s">
        <v>42</v>
      </c>
    </row>
    <row r="4" spans="1:47" x14ac:dyDescent="0.25">
      <c r="A4" s="1"/>
      <c r="B4" s="1"/>
      <c r="C4" s="1"/>
      <c r="D4" s="1"/>
      <c r="E4" s="1"/>
      <c r="F4" s="1"/>
      <c r="G4" s="1"/>
      <c r="H4" s="1"/>
      <c r="I4" s="1"/>
      <c r="J4" s="1"/>
      <c r="K4" s="1"/>
      <c r="L4" s="1"/>
      <c r="M4" s="1"/>
      <c r="N4" s="1"/>
      <c r="O4" s="1"/>
      <c r="P4" s="1"/>
      <c r="Q4" s="1"/>
      <c r="R4" s="1"/>
      <c r="S4" s="1"/>
      <c r="T4" s="1"/>
      <c r="U4" s="1"/>
      <c r="V4" s="1" t="s">
        <v>95</v>
      </c>
      <c r="W4" s="1"/>
      <c r="X4" s="60" t="s">
        <v>92</v>
      </c>
      <c r="Y4" s="1"/>
      <c r="Z4" s="116">
        <v>44799</v>
      </c>
      <c r="AB4" s="40" t="s">
        <v>26</v>
      </c>
      <c r="AC4" s="40" t="s">
        <v>25</v>
      </c>
      <c r="AD4" s="40" t="s">
        <v>24</v>
      </c>
      <c r="AE4" s="40" t="s">
        <v>24</v>
      </c>
      <c r="AF4" s="40" t="s">
        <v>43</v>
      </c>
      <c r="AG4" s="40" t="s">
        <v>43</v>
      </c>
      <c r="AH4" s="40" t="s">
        <v>24</v>
      </c>
      <c r="AI4" s="40" t="s">
        <v>41</v>
      </c>
      <c r="AJ4" s="40" t="s">
        <v>72</v>
      </c>
      <c r="AK4" s="40" t="s">
        <v>41</v>
      </c>
      <c r="AL4" s="40" t="s">
        <v>27</v>
      </c>
      <c r="AM4" s="40" t="s">
        <v>46</v>
      </c>
      <c r="AN4" s="40" t="s">
        <v>48</v>
      </c>
      <c r="AO4" s="40" t="s">
        <v>24</v>
      </c>
      <c r="AP4" s="40" t="s">
        <v>73</v>
      </c>
      <c r="AQ4" s="40" t="s">
        <v>24</v>
      </c>
      <c r="AR4" s="40" t="s">
        <v>24</v>
      </c>
      <c r="AS4" s="40" t="s">
        <v>24</v>
      </c>
    </row>
    <row r="5" spans="1:47" x14ac:dyDescent="0.25">
      <c r="A5" s="87" t="s">
        <v>1</v>
      </c>
      <c r="B5" s="87" t="s">
        <v>2</v>
      </c>
      <c r="C5" s="92" t="s">
        <v>3</v>
      </c>
      <c r="D5" s="92"/>
      <c r="E5" s="88" t="s">
        <v>4</v>
      </c>
      <c r="F5" s="87" t="s">
        <v>5</v>
      </c>
      <c r="G5" s="91" t="s">
        <v>6</v>
      </c>
      <c r="H5" s="91"/>
      <c r="I5" s="91" t="s">
        <v>7</v>
      </c>
      <c r="J5" s="91"/>
      <c r="K5" s="91" t="s">
        <v>8</v>
      </c>
      <c r="L5" s="91"/>
      <c r="M5" s="91" t="s">
        <v>9</v>
      </c>
      <c r="N5" s="91"/>
      <c r="O5" s="91" t="s">
        <v>10</v>
      </c>
      <c r="P5" s="91"/>
      <c r="Q5" s="91" t="s">
        <v>20</v>
      </c>
      <c r="R5" s="91"/>
      <c r="S5" s="77" t="s">
        <v>33</v>
      </c>
      <c r="T5" s="87" t="s">
        <v>6</v>
      </c>
      <c r="U5" s="87" t="s">
        <v>7</v>
      </c>
      <c r="V5" s="87" t="s">
        <v>8</v>
      </c>
      <c r="W5" s="87" t="s">
        <v>9</v>
      </c>
      <c r="X5" s="87" t="s">
        <v>10</v>
      </c>
      <c r="Y5" s="87" t="s">
        <v>20</v>
      </c>
      <c r="Z5" s="117"/>
      <c r="AA5" s="72" t="s">
        <v>0</v>
      </c>
      <c r="AB5" s="72">
        <v>1</v>
      </c>
      <c r="AC5" s="72">
        <v>2</v>
      </c>
      <c r="AD5" s="72">
        <v>3</v>
      </c>
      <c r="AE5" s="72">
        <v>6</v>
      </c>
      <c r="AF5" s="72">
        <v>12</v>
      </c>
      <c r="AG5" s="72">
        <v>13</v>
      </c>
      <c r="AH5" s="72">
        <v>14</v>
      </c>
      <c r="AI5" s="72">
        <v>16</v>
      </c>
      <c r="AJ5" s="72">
        <v>17</v>
      </c>
      <c r="AK5" s="72">
        <v>18</v>
      </c>
      <c r="AL5" s="72">
        <v>19</v>
      </c>
      <c r="AM5" s="72">
        <v>20</v>
      </c>
      <c r="AN5" s="72">
        <v>21</v>
      </c>
      <c r="AO5" s="72">
        <v>23</v>
      </c>
      <c r="AP5" s="72">
        <v>25</v>
      </c>
      <c r="AQ5" s="72">
        <v>26</v>
      </c>
      <c r="AR5" s="72">
        <v>28</v>
      </c>
      <c r="AS5" s="72">
        <v>30</v>
      </c>
      <c r="AT5" s="72" t="s">
        <v>20</v>
      </c>
      <c r="AU5" s="44" t="s">
        <v>28</v>
      </c>
    </row>
    <row r="6" spans="1:47" x14ac:dyDescent="0.25">
      <c r="A6" s="63" t="s">
        <v>77</v>
      </c>
      <c r="B6" s="63">
        <f>13+13+13+13</f>
        <v>52</v>
      </c>
      <c r="C6" s="64">
        <f t="shared" ref="C6" si="0">INT(AU6/12)</f>
        <v>27</v>
      </c>
      <c r="D6" s="65">
        <f t="shared" ref="D6" si="1">ROUNDDOWN(AU6-C6*12,0)</f>
        <v>2</v>
      </c>
      <c r="E6" s="60">
        <f t="shared" ref="E6" si="2">ROUND(B6*(C6+D6/12)*VLOOKUP(AA6,Rebars1,2),0)</f>
        <v>2122</v>
      </c>
      <c r="F6" s="63" t="s">
        <v>20</v>
      </c>
      <c r="G6" s="68"/>
      <c r="H6" s="69"/>
      <c r="I6" s="68"/>
      <c r="J6" s="69"/>
      <c r="K6" s="68"/>
      <c r="L6" s="69"/>
      <c r="M6" s="68"/>
      <c r="N6" s="69"/>
      <c r="O6" s="68"/>
      <c r="P6" s="69"/>
      <c r="Q6" s="68">
        <v>27</v>
      </c>
      <c r="R6" s="69">
        <v>2</v>
      </c>
      <c r="S6" s="60"/>
      <c r="T6" s="60">
        <f t="shared" ref="T6" si="3">G6*12+H6</f>
        <v>0</v>
      </c>
      <c r="U6" s="60">
        <f t="shared" ref="U6" si="4">I6*12+J6</f>
        <v>0</v>
      </c>
      <c r="V6" s="60">
        <f t="shared" ref="V6" si="5">K6*12+L6</f>
        <v>0</v>
      </c>
      <c r="W6" s="60">
        <f t="shared" ref="W6" si="6">M6*12+N6</f>
        <v>0</v>
      </c>
      <c r="X6" s="60">
        <f t="shared" ref="X6" si="7">O6*12+P6</f>
        <v>0</v>
      </c>
      <c r="Y6" s="60">
        <f t="shared" ref="Y6" si="8">Q6*12+R6</f>
        <v>326</v>
      </c>
      <c r="Z6" s="118"/>
      <c r="AA6" s="28">
        <f t="shared" ref="AA6" si="9">VALUE(MID(A6,2,1))</f>
        <v>6</v>
      </c>
      <c r="AB6" s="31">
        <f t="shared" ref="AB6" si="10">IF(F6=$AB$5,T6+U6-VLOOKUP(AA6,Rebars2,3),0)</f>
        <v>0</v>
      </c>
      <c r="AC6" s="31">
        <f t="shared" ref="AC6" si="11">IF(F6=$AC$5,T6+U6+V6-2*VLOOKUP(AA6,Rebars2,3),0)</f>
        <v>0</v>
      </c>
      <c r="AD6" s="31">
        <f t="shared" ref="AD6" si="12">IF(F6=$AD$5,2*(T6+U6)-3*VLOOKUP(AA6,Rebars2,3)+2*VLOOKUP(AA6,Rebars2,7),0)</f>
        <v>0</v>
      </c>
      <c r="AE6" s="31">
        <f t="shared" ref="AE6" si="13">IF(F6=$AE$5,T6+2*U6+2*V6-4*VLOOKUP(AA6,Rebars2,3),0)</f>
        <v>0</v>
      </c>
      <c r="AF6" s="31">
        <f t="shared" ref="AF6" si="14">IF(F6=$AF$5,T6+VLOOKUP(AA6,Rebars2,8),0)</f>
        <v>0</v>
      </c>
      <c r="AG6" s="31">
        <f t="shared" ref="AG6" si="15">IF(F6=$AG$5,T6+2*VLOOKUP(AA6,Rebars2,8),0)</f>
        <v>0</v>
      </c>
      <c r="AH6" s="31">
        <f t="shared" ref="AH6" si="16">IF(F6=$AH$5,T6-VLOOKUP(AA6,Rebars2,3)+U6+SQRT(V6^2+W6^2)+X6-2*VLOOKUP(AA6,Rebars2,2),0)</f>
        <v>0</v>
      </c>
      <c r="AI6" s="31">
        <f t="shared" ref="AI6" si="17">IF(F6=$AI$5,T6+VLOOKUP(AA6,Rebars2,8),0)</f>
        <v>0</v>
      </c>
      <c r="AJ6" s="31">
        <f t="shared" ref="AJ6" si="18">IF(F6=$AJ$5,T6+2*VLOOKUP(AA6,Rebars2,8),0)</f>
        <v>0</v>
      </c>
      <c r="AK6" s="31">
        <f t="shared" ref="AK6" si="19">IF(F6=$AK$5,T6+SQRT(U6^2+V6^2)+VLOOKUP(AA6,Rebars2,8),0)</f>
        <v>0</v>
      </c>
      <c r="AL6" s="31">
        <f t="shared" ref="AL6" si="20">IF(F6=$AL$5,T6+SQRT(U6^2+V6^2),0)</f>
        <v>0</v>
      </c>
      <c r="AM6" s="31">
        <f t="shared" ref="AM6" si="21">IF(F6=$AM$5,SQRT(T6^2+U6^2)+V6+SQRT(W6^2+X6^2)-2*VLOOKUP(AA6,Rebars2,2),0)</f>
        <v>0</v>
      </c>
      <c r="AO6" s="31">
        <f t="shared" ref="AO6" si="22">IF(F6=$AO$5,T6+U6+V6+1,0)</f>
        <v>0</v>
      </c>
      <c r="AP6" s="31">
        <f t="shared" ref="AP6" si="23">IF(F6=$AP$5,T6+SQRT(U6^2+W6^2)+SQRT(V6^2+X6^2)-VLOOKUP(AA6,Rebars2,2),0)</f>
        <v>0</v>
      </c>
      <c r="AQ6" s="31">
        <f t="shared" ref="AQ6" si="24">IF(F6=$AQ$5,W6+SQRT(T6^2+T6^2)+U6+T6+W6+SQRT(T6^2+T6^2)+W6-4*VLOOKUP(AA6,Rebars2,2,FALSE)-2*VLOOKUP(AA6,Rebars2,3,FALSE),0)</f>
        <v>0</v>
      </c>
      <c r="AR6" s="31">
        <f t="shared" ref="AR6" si="25">IF(F6=$AR$5,T6+24,0)</f>
        <v>0</v>
      </c>
      <c r="AS6" s="31">
        <f t="shared" ref="AS6" si="26">IF(F6=$AS$5,2*T6+U6+V6+W6-4*VLOOKUP(AA6,Rebars2,3),0)</f>
        <v>0</v>
      </c>
      <c r="AT6" s="31">
        <f t="shared" ref="AT6" si="27">IF(F6=$AT$5,Y6,0)</f>
        <v>326</v>
      </c>
      <c r="AU6" s="31">
        <f t="shared" ref="AU6:AU11" si="28">SUM(AB6:AT6)</f>
        <v>326</v>
      </c>
    </row>
    <row r="7" spans="1:47" x14ac:dyDescent="0.25">
      <c r="A7" s="63" t="s">
        <v>78</v>
      </c>
      <c r="B7" s="63">
        <f>68+68+2+2+8+8</f>
        <v>156</v>
      </c>
      <c r="C7" s="64">
        <f>INT(AU7/12)</f>
        <v>16</v>
      </c>
      <c r="D7" s="65">
        <f t="shared" ref="D7:D9" si="29">ROUNDDOWN(AU7-C7*12,0)</f>
        <v>4</v>
      </c>
      <c r="E7" s="60">
        <f t="shared" ref="E7:E9" si="30">ROUND(B7*(C7+D7/12)*VLOOKUP(AA7,Rebars1,2),0)</f>
        <v>3827</v>
      </c>
      <c r="F7" s="63" t="s">
        <v>20</v>
      </c>
      <c r="G7" s="68"/>
      <c r="H7" s="69"/>
      <c r="I7" s="68"/>
      <c r="J7" s="69"/>
      <c r="K7" s="68"/>
      <c r="L7" s="69"/>
      <c r="M7" s="68"/>
      <c r="N7" s="69"/>
      <c r="O7" s="68"/>
      <c r="P7" s="69"/>
      <c r="Q7" s="68">
        <v>16</v>
      </c>
      <c r="R7" s="69">
        <v>4</v>
      </c>
      <c r="S7" s="60"/>
      <c r="T7" s="60">
        <f t="shared" ref="T7:T9" si="31">G7*12+H7</f>
        <v>0</v>
      </c>
      <c r="U7" s="60">
        <f t="shared" ref="U7:U9" si="32">I7*12+J7</f>
        <v>0</v>
      </c>
      <c r="V7" s="60">
        <f t="shared" ref="V7:V9" si="33">K7*12+L7</f>
        <v>0</v>
      </c>
      <c r="W7" s="60">
        <f t="shared" ref="W7:W9" si="34">M7*12+N7</f>
        <v>0</v>
      </c>
      <c r="X7" s="60">
        <f t="shared" ref="X7:X9" si="35">O7*12+P7</f>
        <v>0</v>
      </c>
      <c r="Y7" s="60">
        <f t="shared" ref="Y7:Y9" si="36">Q7*12+R7</f>
        <v>196</v>
      </c>
      <c r="Z7" s="118"/>
      <c r="AA7" s="28">
        <f t="shared" ref="AA7:AA9" si="37">VALUE(MID(A7,2,1))</f>
        <v>6</v>
      </c>
      <c r="AB7" s="31">
        <f t="shared" ref="AB7:AB9" si="38">IF(F7=$AB$5,T7+U7-VLOOKUP(AA7,Rebars2,3),0)</f>
        <v>0</v>
      </c>
      <c r="AC7" s="31">
        <f t="shared" ref="AC7:AC9" si="39">IF(F7=$AC$5,T7+U7+V7-2*VLOOKUP(AA7,Rebars2,3),0)</f>
        <v>0</v>
      </c>
      <c r="AD7" s="31">
        <f t="shared" ref="AD7:AD9" si="40">IF(F7=$AD$5,2*(T7+U7)-3*VLOOKUP(AA7,Rebars2,3)+2*VLOOKUP(AA7,Rebars2,7),0)</f>
        <v>0</v>
      </c>
      <c r="AE7" s="31">
        <f t="shared" ref="AE7:AE9" si="41">IF(F7=$AE$5,T7+2*U7+2*V7-4*VLOOKUP(AA7,Rebars2,3),0)</f>
        <v>0</v>
      </c>
      <c r="AF7" s="31">
        <f t="shared" ref="AF7:AF9" si="42">IF(F7=$AF$5,T7+VLOOKUP(AA7,Rebars2,8),0)</f>
        <v>0</v>
      </c>
      <c r="AG7" s="31">
        <f t="shared" ref="AG7:AG9" si="43">IF(F7=$AG$5,T7+2*VLOOKUP(AA7,Rebars2,8),0)</f>
        <v>0</v>
      </c>
      <c r="AH7" s="31">
        <f t="shared" ref="AH7:AH9" si="44">IF(F7=$AH$5,T7-VLOOKUP(AA7,Rebars2,3)+U7+SQRT(V7^2+W7^2)+X7-2*VLOOKUP(AA7,Rebars2,2),0)</f>
        <v>0</v>
      </c>
      <c r="AI7" s="31">
        <f t="shared" ref="AI7:AI9" si="45">IF(F7=$AI$5,T7+VLOOKUP(AA7,Rebars2,8),0)</f>
        <v>0</v>
      </c>
      <c r="AJ7" s="31">
        <f t="shared" ref="AJ7:AJ9" si="46">IF(F7=$AJ$5,T7+2*VLOOKUP(AA7,Rebars2,8),0)</f>
        <v>0</v>
      </c>
      <c r="AK7" s="31">
        <f t="shared" ref="AK7:AK9" si="47">IF(F7=$AK$5,T7+SQRT(U7^2+V7^2)+VLOOKUP(AA7,Rebars2,8),0)</f>
        <v>0</v>
      </c>
      <c r="AL7" s="31">
        <f t="shared" ref="AL7:AL9" si="48">IF(F7=$AL$5,T7+SQRT(U7^2+V7^2),0)</f>
        <v>0</v>
      </c>
      <c r="AM7" s="31">
        <f t="shared" ref="AM7:AM9" si="49">IF(F7=$AM$5,SQRT(T7^2+U7^2)+V7+SQRT(W7^2+X7^2)-2*VLOOKUP(AA7,Rebars2,2),0)</f>
        <v>0</v>
      </c>
      <c r="AO7" s="31">
        <f t="shared" ref="AO7:AO9" si="50">IF(F7=$AO$5,T7+U7+V7+1,0)</f>
        <v>0</v>
      </c>
      <c r="AP7" s="31">
        <f t="shared" ref="AP7:AP9" si="51">IF(F7=$AP$5,T7+SQRT(U7^2+W7^2)+SQRT(V7^2+X7^2)-VLOOKUP(AA7,Rebars2,2),0)</f>
        <v>0</v>
      </c>
      <c r="AQ7" s="31">
        <f t="shared" ref="AQ7:AQ9" si="52">IF(F7=$AQ$5,W7+SQRT(T7^2+T7^2)+U7+T7+W7+SQRT(T7^2+T7^2)+W7-4*VLOOKUP(AA7,Rebars2,2,FALSE)-2*VLOOKUP(AA7,Rebars2,3,FALSE),0)</f>
        <v>0</v>
      </c>
      <c r="AR7" s="31">
        <f t="shared" ref="AR7:AR9" si="53">IF(F7=$AR$5,T7+24,0)</f>
        <v>0</v>
      </c>
      <c r="AS7" s="31">
        <f t="shared" ref="AS7:AS9" si="54">IF(F7=$AS$5,2*T7+U7+V7+W7-4*VLOOKUP(AA7,Rebars2,3),0)</f>
        <v>0</v>
      </c>
      <c r="AT7" s="31">
        <f t="shared" ref="AT7:AT9" si="55">IF(F7=$AT$5,Y7,0)</f>
        <v>196</v>
      </c>
      <c r="AU7" s="31">
        <f t="shared" si="28"/>
        <v>196</v>
      </c>
    </row>
    <row r="8" spans="1:47" x14ac:dyDescent="0.25">
      <c r="A8" s="63" t="s">
        <v>79</v>
      </c>
      <c r="B8" s="63">
        <f>(11+11+1+1+1+1)*2</f>
        <v>52</v>
      </c>
      <c r="C8" s="64">
        <f t="shared" ref="C8:C9" si="56">INT(AU8/12)</f>
        <v>3</v>
      </c>
      <c r="D8" s="65">
        <f t="shared" si="29"/>
        <v>8</v>
      </c>
      <c r="E8" s="60">
        <f t="shared" si="30"/>
        <v>286</v>
      </c>
      <c r="F8" s="63">
        <v>3</v>
      </c>
      <c r="G8" s="68">
        <v>1</v>
      </c>
      <c r="H8" s="69">
        <v>6</v>
      </c>
      <c r="I8" s="68">
        <v>0</v>
      </c>
      <c r="J8" s="69">
        <v>7</v>
      </c>
      <c r="K8" s="68"/>
      <c r="L8" s="69"/>
      <c r="M8" s="68"/>
      <c r="N8" s="69"/>
      <c r="O8" s="68"/>
      <c r="P8" s="69"/>
      <c r="Q8" s="68"/>
      <c r="R8" s="69"/>
      <c r="S8" s="60"/>
      <c r="T8" s="60">
        <f t="shared" si="31"/>
        <v>18</v>
      </c>
      <c r="U8" s="60">
        <f t="shared" si="32"/>
        <v>7</v>
      </c>
      <c r="V8" s="60">
        <f t="shared" si="33"/>
        <v>0</v>
      </c>
      <c r="W8" s="60">
        <f t="shared" si="34"/>
        <v>0</v>
      </c>
      <c r="X8" s="60">
        <f t="shared" si="35"/>
        <v>0</v>
      </c>
      <c r="Y8" s="60">
        <f t="shared" si="36"/>
        <v>0</v>
      </c>
      <c r="Z8" s="118"/>
      <c r="AA8" s="28">
        <f t="shared" si="37"/>
        <v>6</v>
      </c>
      <c r="AB8" s="31">
        <f t="shared" si="38"/>
        <v>0</v>
      </c>
      <c r="AC8" s="31">
        <f t="shared" si="39"/>
        <v>0</v>
      </c>
      <c r="AD8" s="31">
        <f t="shared" si="40"/>
        <v>44</v>
      </c>
      <c r="AE8" s="31">
        <f t="shared" si="41"/>
        <v>0</v>
      </c>
      <c r="AF8" s="31">
        <f t="shared" si="42"/>
        <v>0</v>
      </c>
      <c r="AG8" s="31">
        <f t="shared" si="43"/>
        <v>0</v>
      </c>
      <c r="AH8" s="31">
        <f t="shared" si="44"/>
        <v>0</v>
      </c>
      <c r="AI8" s="31">
        <f t="shared" si="45"/>
        <v>0</v>
      </c>
      <c r="AJ8" s="31">
        <f t="shared" si="46"/>
        <v>0</v>
      </c>
      <c r="AK8" s="31">
        <f t="shared" si="47"/>
        <v>0</v>
      </c>
      <c r="AL8" s="31">
        <f t="shared" si="48"/>
        <v>0</v>
      </c>
      <c r="AM8" s="31">
        <f t="shared" si="49"/>
        <v>0</v>
      </c>
      <c r="AO8" s="31">
        <f t="shared" si="50"/>
        <v>0</v>
      </c>
      <c r="AP8" s="31">
        <f t="shared" si="51"/>
        <v>0</v>
      </c>
      <c r="AQ8" s="31">
        <f t="shared" si="52"/>
        <v>0</v>
      </c>
      <c r="AR8" s="31">
        <f t="shared" si="53"/>
        <v>0</v>
      </c>
      <c r="AS8" s="31">
        <f t="shared" si="54"/>
        <v>0</v>
      </c>
      <c r="AT8" s="31">
        <f t="shared" si="55"/>
        <v>0</v>
      </c>
      <c r="AU8" s="31">
        <f t="shared" si="28"/>
        <v>44</v>
      </c>
    </row>
    <row r="9" spans="1:47" x14ac:dyDescent="0.25">
      <c r="A9" s="63" t="s">
        <v>80</v>
      </c>
      <c r="B9" s="63">
        <f>(11+11+1+1+1+1)*2</f>
        <v>52</v>
      </c>
      <c r="C9" s="64">
        <f t="shared" si="56"/>
        <v>3</v>
      </c>
      <c r="D9" s="65">
        <f t="shared" si="29"/>
        <v>10</v>
      </c>
      <c r="E9" s="60">
        <f t="shared" si="30"/>
        <v>299</v>
      </c>
      <c r="F9" s="63">
        <v>2</v>
      </c>
      <c r="G9" s="68">
        <v>1</v>
      </c>
      <c r="H9" s="69">
        <v>7</v>
      </c>
      <c r="I9" s="68">
        <v>1</v>
      </c>
      <c r="J9" s="69">
        <v>0</v>
      </c>
      <c r="K9" s="68">
        <v>1</v>
      </c>
      <c r="L9" s="69">
        <v>7</v>
      </c>
      <c r="M9" s="68"/>
      <c r="N9" s="69"/>
      <c r="O9" s="68"/>
      <c r="P9" s="69"/>
      <c r="Q9" s="68"/>
      <c r="R9" s="69"/>
      <c r="S9" s="60"/>
      <c r="T9" s="60">
        <f t="shared" si="31"/>
        <v>19</v>
      </c>
      <c r="U9" s="60">
        <f t="shared" si="32"/>
        <v>12</v>
      </c>
      <c r="V9" s="60">
        <f t="shared" si="33"/>
        <v>19</v>
      </c>
      <c r="W9" s="60">
        <f t="shared" si="34"/>
        <v>0</v>
      </c>
      <c r="X9" s="60">
        <f t="shared" si="35"/>
        <v>0</v>
      </c>
      <c r="Y9" s="60">
        <f t="shared" si="36"/>
        <v>0</v>
      </c>
      <c r="Z9" s="118"/>
      <c r="AA9" s="28">
        <f t="shared" si="37"/>
        <v>6</v>
      </c>
      <c r="AB9" s="31">
        <f t="shared" si="38"/>
        <v>0</v>
      </c>
      <c r="AC9" s="31">
        <f t="shared" si="39"/>
        <v>46</v>
      </c>
      <c r="AD9" s="31">
        <f t="shared" si="40"/>
        <v>0</v>
      </c>
      <c r="AE9" s="31">
        <f t="shared" si="41"/>
        <v>0</v>
      </c>
      <c r="AF9" s="31">
        <f t="shared" si="42"/>
        <v>0</v>
      </c>
      <c r="AG9" s="31">
        <f t="shared" si="43"/>
        <v>0</v>
      </c>
      <c r="AH9" s="31">
        <f t="shared" si="44"/>
        <v>0</v>
      </c>
      <c r="AI9" s="31">
        <f t="shared" si="45"/>
        <v>0</v>
      </c>
      <c r="AJ9" s="31">
        <f t="shared" si="46"/>
        <v>0</v>
      </c>
      <c r="AK9" s="31">
        <f t="shared" si="47"/>
        <v>0</v>
      </c>
      <c r="AL9" s="31">
        <f t="shared" si="48"/>
        <v>0</v>
      </c>
      <c r="AM9" s="31">
        <f t="shared" si="49"/>
        <v>0</v>
      </c>
      <c r="AO9" s="31">
        <f t="shared" si="50"/>
        <v>0</v>
      </c>
      <c r="AP9" s="31">
        <f t="shared" si="51"/>
        <v>0</v>
      </c>
      <c r="AQ9" s="31">
        <f t="shared" si="52"/>
        <v>0</v>
      </c>
      <c r="AR9" s="31">
        <f t="shared" si="53"/>
        <v>0</v>
      </c>
      <c r="AS9" s="31">
        <f t="shared" si="54"/>
        <v>0</v>
      </c>
      <c r="AT9" s="31">
        <f t="shared" si="55"/>
        <v>0</v>
      </c>
      <c r="AU9" s="31">
        <f t="shared" si="28"/>
        <v>46</v>
      </c>
    </row>
    <row r="10" spans="1:47" x14ac:dyDescent="0.25">
      <c r="A10" s="63"/>
      <c r="B10" s="63"/>
      <c r="C10" s="64"/>
      <c r="D10" s="65"/>
      <c r="E10" s="60"/>
      <c r="F10" s="63"/>
      <c r="G10" s="68"/>
      <c r="H10" s="69"/>
      <c r="I10" s="68"/>
      <c r="J10" s="69"/>
      <c r="K10" s="68"/>
      <c r="L10" s="69"/>
      <c r="M10" s="68"/>
      <c r="N10" s="69"/>
      <c r="O10" s="68"/>
      <c r="P10" s="69"/>
      <c r="Q10" s="68"/>
      <c r="R10" s="69"/>
      <c r="S10" s="60"/>
      <c r="T10" s="60"/>
      <c r="U10" s="60"/>
      <c r="V10" s="60"/>
      <c r="W10" s="60"/>
      <c r="X10" s="60"/>
      <c r="Y10" s="60"/>
      <c r="Z10" s="118"/>
    </row>
    <row r="11" spans="1:47" x14ac:dyDescent="0.25">
      <c r="A11" s="63" t="s">
        <v>81</v>
      </c>
      <c r="B11" s="63">
        <f>13*4</f>
        <v>52</v>
      </c>
      <c r="C11" s="64">
        <f t="shared" ref="C11" si="57">INT(AU11/12)</f>
        <v>4</v>
      </c>
      <c r="D11" s="65">
        <f t="shared" ref="D11" si="58">ROUNDDOWN(AU11-C11*12,0)</f>
        <v>6</v>
      </c>
      <c r="E11" s="60">
        <f t="shared" ref="E11" si="59">ROUND(B11*(C11+D11/12)*VLOOKUP(AA11,Rebars1,2),0)</f>
        <v>625</v>
      </c>
      <c r="F11" s="63">
        <v>18</v>
      </c>
      <c r="G11" s="68">
        <v>2</v>
      </c>
      <c r="H11" s="69">
        <v>3</v>
      </c>
      <c r="I11" s="68">
        <v>1</v>
      </c>
      <c r="J11" s="69">
        <v>0</v>
      </c>
      <c r="K11" s="68">
        <v>1</v>
      </c>
      <c r="L11" s="69">
        <v>0</v>
      </c>
      <c r="M11" s="68"/>
      <c r="N11" s="69"/>
      <c r="O11" s="68"/>
      <c r="P11" s="69"/>
      <c r="Q11" s="68"/>
      <c r="R11" s="69"/>
      <c r="S11" s="60"/>
      <c r="T11" s="60">
        <f t="shared" ref="T11" si="60">G11*12+H11</f>
        <v>27</v>
      </c>
      <c r="U11" s="60">
        <f t="shared" ref="U11" si="61">I11*12+J11</f>
        <v>12</v>
      </c>
      <c r="V11" s="60">
        <f t="shared" ref="V11" si="62">K11*12+L11</f>
        <v>12</v>
      </c>
      <c r="W11" s="60">
        <f t="shared" ref="W11" si="63">M11*12+N11</f>
        <v>0</v>
      </c>
      <c r="X11" s="60">
        <f t="shared" ref="X11" si="64">O11*12+P11</f>
        <v>0</v>
      </c>
      <c r="Y11" s="60">
        <f t="shared" ref="Y11" si="65">Q11*12+R11</f>
        <v>0</v>
      </c>
      <c r="Z11" s="118"/>
      <c r="AA11" s="28">
        <f t="shared" ref="AA11" si="66">VALUE(MID(A11,2,1))</f>
        <v>8</v>
      </c>
      <c r="AB11" s="31">
        <f t="shared" ref="AB11" si="67">IF(F11=$AB$5,T11+U11-VLOOKUP(AA11,Rebars2,3),0)</f>
        <v>0</v>
      </c>
      <c r="AC11" s="31">
        <f t="shared" ref="AC11" si="68">IF(F11=$AC$5,T11+U11+V11-2*VLOOKUP(AA11,Rebars2,3),0)</f>
        <v>0</v>
      </c>
      <c r="AD11" s="31">
        <f t="shared" ref="AD11" si="69">IF(F11=$AD$5,2*(T11+U11)-3*VLOOKUP(AA11,Rebars2,3)+2*VLOOKUP(AA11,Rebars2,7),0)</f>
        <v>0</v>
      </c>
      <c r="AE11" s="31">
        <f t="shared" ref="AE11" si="70">IF(F11=$AE$5,T11+2*U11+2*V11-4*VLOOKUP(AA11,Rebars2,3),0)</f>
        <v>0</v>
      </c>
      <c r="AF11" s="31">
        <f t="shared" ref="AF11" si="71">IF(F11=$AF$5,T11+VLOOKUP(AA11,Rebars2,8),0)</f>
        <v>0</v>
      </c>
      <c r="AG11" s="31">
        <f t="shared" ref="AG11" si="72">IF(F11=$AG$5,T11+2*VLOOKUP(AA11,Rebars2,8),0)</f>
        <v>0</v>
      </c>
      <c r="AH11" s="31">
        <f t="shared" ref="AH11" si="73">IF(F11=$AH$5,T11-VLOOKUP(AA11,Rebars2,3)+U11+SQRT(V11^2+W11^2)+X11-2*VLOOKUP(AA11,Rebars2,2),0)</f>
        <v>0</v>
      </c>
      <c r="AI11" s="31">
        <f t="shared" ref="AI11" si="74">IF(F11=$AI$5,T11+VLOOKUP(AA11,Rebars2,8),0)</f>
        <v>0</v>
      </c>
      <c r="AJ11" s="31">
        <f t="shared" ref="AJ11" si="75">IF(F11=$AJ$5,T11+2*VLOOKUP(AA11,Rebars2,8),0)</f>
        <v>0</v>
      </c>
      <c r="AK11" s="31">
        <f t="shared" ref="AK11" si="76">IF(F11=$AK$5,T11+SQRT(U11^2+V11^2)+VLOOKUP(AA11,Rebars2,8),0)</f>
        <v>54.970562748477136</v>
      </c>
      <c r="AL11" s="31">
        <f t="shared" ref="AL11" si="77">IF(F11=$AL$5,T11+SQRT(U11^2+V11^2),0)</f>
        <v>0</v>
      </c>
      <c r="AM11" s="31">
        <f t="shared" ref="AM11" si="78">IF(F11=$AM$5,SQRT(T11^2+U11^2)+V11+SQRT(W11^2+X11^2)-2*VLOOKUP(AA11,Rebars2,2),0)</f>
        <v>0</v>
      </c>
      <c r="AO11" s="31">
        <f t="shared" ref="AO11" si="79">IF(F11=$AO$5,T11+U11+V11+1,0)</f>
        <v>0</v>
      </c>
      <c r="AP11" s="31">
        <f t="shared" ref="AP11" si="80">IF(F11=$AP$5,T11+SQRT(U11^2+W11^2)+SQRT(V11^2+X11^2)-VLOOKUP(AA11,Rebars2,2),0)</f>
        <v>0</v>
      </c>
      <c r="AQ11" s="31">
        <f t="shared" ref="AQ11" si="81">IF(F11=$AQ$5,W11+SQRT(T11^2+T11^2)+U11+T11+W11+SQRT(T11^2+T11^2)+W11-4*VLOOKUP(AA11,Rebars2,2,FALSE)-2*VLOOKUP(AA11,Rebars2,3,FALSE),0)</f>
        <v>0</v>
      </c>
      <c r="AR11" s="31">
        <f t="shared" ref="AR11" si="82">IF(F11=$AR$5,T11+24,0)</f>
        <v>0</v>
      </c>
      <c r="AS11" s="31">
        <f t="shared" ref="AS11" si="83">IF(F11=$AS$5,2*T11+U11+V11+W11-4*VLOOKUP(AA11,Rebars2,3),0)</f>
        <v>0</v>
      </c>
      <c r="AT11" s="31">
        <f t="shared" ref="AT11" si="84">IF(F11=$AT$5,Y11,0)</f>
        <v>0</v>
      </c>
      <c r="AU11" s="31">
        <f t="shared" si="28"/>
        <v>54.970562748477136</v>
      </c>
    </row>
    <row r="12" spans="1:47" x14ac:dyDescent="0.25">
      <c r="A12" s="63"/>
      <c r="B12" s="63"/>
      <c r="C12" s="64"/>
      <c r="D12" s="65"/>
      <c r="E12" s="60"/>
      <c r="F12" s="63"/>
      <c r="G12" s="68"/>
      <c r="H12" s="69"/>
      <c r="I12" s="68"/>
      <c r="J12" s="69"/>
      <c r="K12" s="68"/>
      <c r="L12" s="69"/>
      <c r="M12" s="68"/>
      <c r="N12" s="69"/>
      <c r="O12" s="68"/>
      <c r="P12" s="69"/>
      <c r="Q12" s="68"/>
      <c r="R12" s="69"/>
      <c r="S12" s="60"/>
      <c r="T12" s="60"/>
      <c r="U12" s="60"/>
      <c r="V12" s="60"/>
      <c r="W12" s="60"/>
      <c r="X12" s="60"/>
      <c r="Y12" s="60"/>
    </row>
    <row r="13" spans="1:47" s="29" customFormat="1" x14ac:dyDescent="0.25">
      <c r="A13" s="37"/>
      <c r="B13" s="63"/>
      <c r="C13" s="84" t="s">
        <v>21</v>
      </c>
      <c r="D13" s="84"/>
      <c r="E13" s="60">
        <f>SUM(E6:E12)</f>
        <v>7159</v>
      </c>
      <c r="F13" s="74" t="s">
        <v>22</v>
      </c>
      <c r="G13" s="68"/>
      <c r="H13" s="69"/>
      <c r="I13" s="68"/>
      <c r="J13" s="69"/>
      <c r="K13" s="68"/>
      <c r="L13" s="69"/>
      <c r="M13" s="68"/>
      <c r="N13" s="69"/>
      <c r="O13" s="68"/>
      <c r="P13" s="69"/>
      <c r="Q13" s="68"/>
      <c r="R13" s="69"/>
      <c r="Z13" s="30"/>
      <c r="AA13" s="28"/>
      <c r="AB13" s="31"/>
      <c r="AC13" s="31"/>
      <c r="AD13" s="31"/>
      <c r="AE13" s="31"/>
      <c r="AF13" s="31"/>
      <c r="AG13" s="31"/>
      <c r="AH13" s="31"/>
      <c r="AI13" s="31"/>
      <c r="AJ13" s="31"/>
      <c r="AK13" s="31"/>
      <c r="AL13" s="31"/>
      <c r="AM13" s="31"/>
      <c r="AN13" s="31"/>
      <c r="AO13" s="31"/>
      <c r="AP13" s="31"/>
      <c r="AQ13" s="31"/>
      <c r="AR13" s="31"/>
      <c r="AS13" s="31"/>
      <c r="AT13" s="31"/>
      <c r="AU13" s="31"/>
    </row>
    <row r="14" spans="1:47" s="29" customFormat="1" x14ac:dyDescent="0.25">
      <c r="A14" s="37"/>
      <c r="B14" s="37"/>
      <c r="C14" s="33"/>
      <c r="D14" s="34"/>
      <c r="F14" s="37"/>
      <c r="G14" s="38"/>
      <c r="H14" s="39"/>
      <c r="I14" s="38"/>
      <c r="J14" s="39"/>
      <c r="K14" s="38"/>
      <c r="L14" s="39"/>
      <c r="M14" s="38"/>
      <c r="N14" s="39"/>
      <c r="O14" s="38"/>
      <c r="P14" s="39"/>
      <c r="Q14" s="38"/>
      <c r="R14" s="39"/>
      <c r="Z14" s="30"/>
      <c r="AA14" s="28"/>
      <c r="AB14" s="31"/>
      <c r="AC14" s="31"/>
      <c r="AD14" s="31"/>
      <c r="AE14" s="31"/>
      <c r="AF14" s="31"/>
      <c r="AG14" s="31"/>
      <c r="AH14" s="31"/>
      <c r="AI14" s="31"/>
      <c r="AJ14" s="31"/>
      <c r="AK14" s="31"/>
      <c r="AL14" s="31"/>
      <c r="AM14" s="31"/>
      <c r="AN14" s="31"/>
      <c r="AO14" s="31"/>
      <c r="AP14" s="31"/>
      <c r="AQ14" s="31"/>
      <c r="AR14" s="31"/>
      <c r="AS14" s="31"/>
      <c r="AT14" s="31"/>
      <c r="AU14" s="31"/>
    </row>
    <row r="15" spans="1:47" s="29" customFormat="1" x14ac:dyDescent="0.25">
      <c r="A15" s="37"/>
      <c r="B15" s="37"/>
      <c r="C15" s="33"/>
      <c r="D15" s="34"/>
      <c r="F15" s="37"/>
      <c r="G15" s="38"/>
      <c r="H15" s="39"/>
      <c r="I15" s="38"/>
      <c r="J15" s="39"/>
      <c r="K15" s="38"/>
      <c r="L15" s="39"/>
      <c r="M15" s="38"/>
      <c r="N15" s="39"/>
      <c r="O15" s="38"/>
      <c r="P15" s="39"/>
      <c r="Q15" s="38"/>
      <c r="R15" s="39"/>
      <c r="Z15" s="30"/>
      <c r="AA15" s="28"/>
      <c r="AB15" s="31"/>
      <c r="AC15" s="31"/>
      <c r="AD15" s="31"/>
      <c r="AE15" s="31"/>
      <c r="AF15" s="31"/>
      <c r="AG15" s="31"/>
      <c r="AH15" s="31"/>
      <c r="AI15" s="31"/>
      <c r="AJ15" s="31"/>
      <c r="AK15" s="31"/>
      <c r="AL15" s="31"/>
      <c r="AM15" s="31"/>
      <c r="AN15" s="31"/>
      <c r="AO15" s="31"/>
      <c r="AP15" s="31"/>
      <c r="AQ15" s="31"/>
      <c r="AR15" s="31"/>
      <c r="AS15" s="31"/>
      <c r="AT15" s="31"/>
      <c r="AU15" s="31"/>
    </row>
    <row r="16" spans="1:47" s="29" customFormat="1" x14ac:dyDescent="0.25">
      <c r="A16" s="37"/>
      <c r="B16" s="37"/>
      <c r="C16" s="33"/>
      <c r="D16" s="34"/>
      <c r="F16" s="37"/>
      <c r="G16" s="38"/>
      <c r="H16" s="39"/>
      <c r="I16" s="38"/>
      <c r="J16" s="39"/>
      <c r="K16" s="38"/>
      <c r="L16" s="39"/>
      <c r="M16" s="38"/>
      <c r="N16" s="39"/>
      <c r="O16" s="38"/>
      <c r="P16" s="39"/>
      <c r="Q16" s="38"/>
      <c r="R16" s="39"/>
      <c r="Z16" s="30"/>
      <c r="AA16" s="28"/>
      <c r="AB16" s="31"/>
      <c r="AC16" s="31"/>
      <c r="AD16" s="31"/>
      <c r="AE16" s="31"/>
      <c r="AF16" s="31"/>
      <c r="AG16" s="31"/>
      <c r="AH16" s="31"/>
      <c r="AI16" s="31"/>
      <c r="AJ16" s="31"/>
      <c r="AK16" s="31"/>
      <c r="AL16" s="31"/>
      <c r="AM16" s="31"/>
      <c r="AN16" s="31"/>
      <c r="AO16" s="31"/>
      <c r="AP16" s="31"/>
      <c r="AQ16" s="31"/>
      <c r="AR16" s="31"/>
      <c r="AS16" s="31"/>
      <c r="AT16" s="31"/>
      <c r="AU16" s="31"/>
    </row>
    <row r="17" spans="1:47" s="29" customFormat="1" x14ac:dyDescent="0.25">
      <c r="A17" s="37"/>
      <c r="B17" s="37"/>
      <c r="C17" s="33"/>
      <c r="D17" s="34"/>
      <c r="E17" s="85"/>
      <c r="F17" s="37"/>
      <c r="G17" s="38"/>
      <c r="H17" s="39"/>
      <c r="I17" s="38"/>
      <c r="J17" s="39"/>
      <c r="K17" s="38"/>
      <c r="L17" s="39"/>
      <c r="M17" s="38"/>
      <c r="N17" s="39"/>
      <c r="O17" s="38"/>
      <c r="P17" s="39"/>
      <c r="Q17" s="38"/>
      <c r="R17" s="39"/>
      <c r="Z17" s="30"/>
      <c r="AA17" s="28"/>
      <c r="AB17" s="31"/>
      <c r="AC17" s="31"/>
      <c r="AD17" s="31"/>
      <c r="AE17" s="31"/>
      <c r="AF17" s="31"/>
      <c r="AG17" s="31"/>
      <c r="AH17" s="31"/>
      <c r="AI17" s="31"/>
      <c r="AJ17" s="31"/>
      <c r="AK17" s="31"/>
      <c r="AL17" s="31"/>
      <c r="AM17" s="31"/>
      <c r="AN17" s="31"/>
      <c r="AO17" s="31"/>
      <c r="AP17" s="31"/>
      <c r="AQ17" s="31"/>
      <c r="AR17" s="31"/>
      <c r="AS17" s="31"/>
      <c r="AT17" s="31"/>
      <c r="AU17" s="31"/>
    </row>
    <row r="18" spans="1:47" s="29" customFormat="1" x14ac:dyDescent="0.25">
      <c r="A18" s="37"/>
      <c r="B18" s="37"/>
      <c r="C18" s="33"/>
      <c r="D18" s="34"/>
      <c r="E18" s="78"/>
      <c r="F18" s="37"/>
      <c r="G18" s="38"/>
      <c r="H18" s="39"/>
      <c r="I18" s="38"/>
      <c r="J18" s="39"/>
      <c r="K18" s="38"/>
      <c r="L18" s="39"/>
      <c r="M18" s="38"/>
      <c r="N18" s="39"/>
      <c r="O18" s="38"/>
      <c r="P18" s="39"/>
      <c r="Q18" s="38"/>
      <c r="R18" s="39"/>
      <c r="Z18" s="30"/>
      <c r="AA18" s="28"/>
      <c r="AB18" s="31"/>
      <c r="AC18" s="31"/>
      <c r="AD18" s="31"/>
      <c r="AE18" s="31"/>
      <c r="AF18" s="31"/>
      <c r="AG18" s="31"/>
      <c r="AH18" s="31"/>
      <c r="AI18" s="31"/>
      <c r="AJ18" s="31"/>
      <c r="AK18" s="31"/>
      <c r="AL18" s="31"/>
      <c r="AM18" s="31"/>
      <c r="AN18" s="31"/>
      <c r="AO18" s="31"/>
      <c r="AP18" s="31"/>
      <c r="AQ18" s="31"/>
      <c r="AR18" s="31"/>
      <c r="AS18" s="31"/>
      <c r="AT18" s="31"/>
      <c r="AU18" s="31"/>
    </row>
    <row r="19" spans="1:47" s="29" customFormat="1" x14ac:dyDescent="0.25">
      <c r="A19" s="37"/>
      <c r="B19" s="37"/>
      <c r="C19" s="33"/>
      <c r="D19" s="34"/>
      <c r="E19" s="78"/>
      <c r="F19" s="37"/>
      <c r="G19" s="38"/>
      <c r="H19" s="39"/>
      <c r="I19" s="38"/>
      <c r="J19" s="39"/>
      <c r="K19" s="38"/>
      <c r="L19" s="39"/>
      <c r="M19" s="38"/>
      <c r="N19" s="39"/>
      <c r="O19" s="38"/>
      <c r="P19" s="39"/>
      <c r="Q19" s="38"/>
      <c r="R19" s="39"/>
      <c r="Z19" s="30"/>
      <c r="AA19" s="28"/>
      <c r="AB19" s="31"/>
      <c r="AC19" s="31"/>
      <c r="AD19" s="31"/>
      <c r="AE19" s="31"/>
      <c r="AF19" s="31"/>
      <c r="AG19" s="31"/>
      <c r="AH19" s="31"/>
      <c r="AI19" s="31"/>
      <c r="AJ19" s="31"/>
      <c r="AK19" s="31"/>
      <c r="AL19" s="31"/>
      <c r="AM19" s="31"/>
      <c r="AN19" s="31"/>
      <c r="AO19" s="31"/>
      <c r="AP19" s="31"/>
      <c r="AQ19" s="31"/>
      <c r="AR19" s="31"/>
      <c r="AS19" s="31"/>
      <c r="AT19" s="31"/>
      <c r="AU19" s="31"/>
    </row>
    <row r="20" spans="1:47" s="29" customFormat="1" x14ac:dyDescent="0.25">
      <c r="A20" s="37"/>
      <c r="B20" s="37"/>
      <c r="C20" s="33"/>
      <c r="D20" s="34"/>
      <c r="E20" s="79"/>
      <c r="F20" s="37"/>
      <c r="G20" s="38"/>
      <c r="H20" s="39"/>
      <c r="I20" s="38"/>
      <c r="J20" s="39"/>
      <c r="K20" s="38"/>
      <c r="L20" s="39"/>
      <c r="M20" s="38"/>
      <c r="N20" s="39"/>
      <c r="O20" s="38"/>
      <c r="P20" s="39"/>
      <c r="Q20" s="38"/>
      <c r="R20" s="39"/>
      <c r="Z20" s="30"/>
      <c r="AA20" s="28"/>
      <c r="AB20" s="31"/>
      <c r="AC20" s="31"/>
      <c r="AD20" s="31"/>
      <c r="AE20" s="31"/>
      <c r="AF20" s="31"/>
      <c r="AG20" s="31"/>
      <c r="AH20" s="31"/>
      <c r="AI20" s="31"/>
      <c r="AJ20" s="31"/>
      <c r="AK20" s="31"/>
      <c r="AL20" s="31"/>
      <c r="AM20" s="31"/>
      <c r="AN20" s="31"/>
      <c r="AO20" s="31"/>
      <c r="AP20" s="31"/>
      <c r="AQ20" s="31"/>
      <c r="AR20" s="31"/>
      <c r="AS20" s="31"/>
      <c r="AT20" s="31"/>
      <c r="AU20" s="31"/>
    </row>
    <row r="21" spans="1:47" s="29" customFormat="1" x14ac:dyDescent="0.25">
      <c r="A21" s="37"/>
      <c r="B21" s="37"/>
      <c r="C21" s="33"/>
      <c r="D21" s="34"/>
      <c r="F21" s="37"/>
      <c r="G21" s="38"/>
      <c r="H21" s="39"/>
      <c r="I21" s="38"/>
      <c r="J21" s="39"/>
      <c r="K21" s="38"/>
      <c r="L21" s="39"/>
      <c r="M21" s="38"/>
      <c r="N21" s="39"/>
      <c r="O21" s="38"/>
      <c r="P21" s="39"/>
      <c r="Q21" s="38"/>
      <c r="R21" s="39"/>
      <c r="Z21" s="30"/>
      <c r="AA21" s="28"/>
      <c r="AB21" s="31"/>
      <c r="AC21" s="31"/>
      <c r="AD21" s="31"/>
      <c r="AE21" s="31"/>
      <c r="AF21" s="31"/>
      <c r="AG21" s="31"/>
      <c r="AH21" s="31"/>
      <c r="AI21" s="31"/>
      <c r="AJ21" s="31"/>
      <c r="AK21" s="31"/>
      <c r="AL21" s="31"/>
      <c r="AM21" s="31"/>
      <c r="AN21" s="31"/>
      <c r="AO21" s="31"/>
      <c r="AP21" s="31"/>
      <c r="AQ21" s="31"/>
      <c r="AR21" s="31"/>
      <c r="AS21" s="31"/>
      <c r="AT21" s="31"/>
      <c r="AU21" s="31"/>
    </row>
    <row r="22" spans="1:47" s="29" customFormat="1" x14ac:dyDescent="0.25">
      <c r="A22" s="37"/>
      <c r="B22" s="37"/>
      <c r="C22" s="33"/>
      <c r="D22" s="34"/>
      <c r="E22" s="79"/>
      <c r="F22" s="37"/>
      <c r="G22" s="38"/>
      <c r="H22" s="39"/>
      <c r="I22" s="38"/>
      <c r="J22" s="39"/>
      <c r="K22" s="38"/>
      <c r="L22" s="39"/>
      <c r="M22" s="38"/>
      <c r="N22" s="39"/>
      <c r="O22" s="38"/>
      <c r="P22" s="39"/>
      <c r="Q22" s="38"/>
      <c r="R22" s="39"/>
      <c r="Z22" s="30"/>
      <c r="AA22" s="28"/>
      <c r="AB22" s="31"/>
      <c r="AC22" s="31"/>
      <c r="AD22" s="31"/>
      <c r="AE22" s="31"/>
      <c r="AF22" s="31"/>
      <c r="AG22" s="31"/>
      <c r="AH22" s="31"/>
      <c r="AI22" s="31"/>
      <c r="AJ22" s="31"/>
      <c r="AK22" s="31"/>
      <c r="AL22" s="31"/>
      <c r="AM22" s="31"/>
      <c r="AN22" s="31"/>
      <c r="AO22" s="31"/>
      <c r="AP22" s="31"/>
      <c r="AQ22" s="31"/>
      <c r="AR22" s="31"/>
      <c r="AS22" s="31"/>
      <c r="AT22" s="31"/>
      <c r="AU22" s="31"/>
    </row>
    <row r="23" spans="1:47" s="29" customFormat="1" x14ac:dyDescent="0.25">
      <c r="A23" s="37"/>
      <c r="B23" s="37"/>
      <c r="C23" s="33"/>
      <c r="D23" s="34"/>
      <c r="F23" s="37"/>
      <c r="G23" s="38"/>
      <c r="H23" s="39"/>
      <c r="I23" s="38"/>
      <c r="J23" s="39"/>
      <c r="K23" s="38"/>
      <c r="L23" s="39"/>
      <c r="M23" s="38"/>
      <c r="N23" s="39"/>
      <c r="O23" s="38"/>
      <c r="P23" s="39"/>
      <c r="Q23" s="38"/>
      <c r="R23" s="39"/>
      <c r="Z23" s="30"/>
      <c r="AA23" s="28"/>
      <c r="AB23" s="31"/>
      <c r="AC23" s="31"/>
      <c r="AD23" s="31"/>
      <c r="AE23" s="31"/>
      <c r="AF23" s="31"/>
      <c r="AG23" s="31"/>
      <c r="AH23" s="31"/>
      <c r="AI23" s="31"/>
      <c r="AJ23" s="31"/>
      <c r="AK23" s="31"/>
      <c r="AL23" s="31"/>
      <c r="AM23" s="31"/>
      <c r="AN23" s="31"/>
      <c r="AO23" s="31"/>
      <c r="AP23" s="31"/>
      <c r="AQ23" s="31"/>
      <c r="AR23" s="31"/>
      <c r="AS23" s="31"/>
      <c r="AT23" s="31"/>
      <c r="AU23" s="31"/>
    </row>
    <row r="24" spans="1:47" s="29" customFormat="1" x14ac:dyDescent="0.25">
      <c r="A24" s="37"/>
      <c r="B24" s="37"/>
      <c r="C24" s="33"/>
      <c r="D24" s="34"/>
      <c r="F24" s="37"/>
      <c r="G24" s="38"/>
      <c r="H24" s="39"/>
      <c r="I24" s="38"/>
      <c r="J24" s="39"/>
      <c r="K24" s="38"/>
      <c r="L24" s="39"/>
      <c r="M24" s="38"/>
      <c r="N24" s="39"/>
      <c r="O24" s="38"/>
      <c r="P24" s="39"/>
      <c r="Q24" s="38"/>
      <c r="R24" s="39"/>
      <c r="Z24" s="30"/>
      <c r="AA24" s="28"/>
      <c r="AB24" s="31"/>
      <c r="AC24" s="31"/>
      <c r="AD24" s="31"/>
      <c r="AE24" s="31"/>
      <c r="AF24" s="31"/>
      <c r="AG24" s="31"/>
      <c r="AH24" s="31"/>
      <c r="AI24" s="31"/>
      <c r="AJ24" s="31"/>
      <c r="AK24" s="31"/>
      <c r="AL24" s="31"/>
      <c r="AM24" s="31"/>
      <c r="AN24" s="31"/>
      <c r="AO24" s="31"/>
      <c r="AP24" s="31"/>
      <c r="AQ24" s="31"/>
      <c r="AR24" s="31"/>
      <c r="AS24" s="31"/>
      <c r="AT24" s="31"/>
      <c r="AU24" s="31"/>
    </row>
    <row r="25" spans="1:47" s="29" customFormat="1" x14ac:dyDescent="0.25">
      <c r="A25" s="37"/>
      <c r="B25" s="37"/>
      <c r="C25" s="33"/>
      <c r="D25" s="34"/>
      <c r="F25" s="37"/>
      <c r="G25" s="38"/>
      <c r="H25" s="39"/>
      <c r="I25" s="38"/>
      <c r="J25" s="39"/>
      <c r="K25" s="38"/>
      <c r="L25" s="39"/>
      <c r="M25" s="38"/>
      <c r="N25" s="39"/>
      <c r="O25" s="38"/>
      <c r="P25" s="39"/>
      <c r="Q25" s="38"/>
      <c r="R25" s="39"/>
      <c r="Z25" s="30"/>
      <c r="AA25" s="28"/>
      <c r="AB25" s="31"/>
      <c r="AC25" s="31"/>
      <c r="AD25" s="31"/>
      <c r="AE25" s="31"/>
      <c r="AF25" s="31"/>
      <c r="AG25" s="31"/>
      <c r="AH25" s="31"/>
      <c r="AI25" s="31"/>
      <c r="AJ25" s="31"/>
      <c r="AK25" s="31"/>
      <c r="AL25" s="31"/>
      <c r="AM25" s="31"/>
      <c r="AN25" s="31"/>
      <c r="AO25" s="31"/>
      <c r="AP25" s="31"/>
      <c r="AQ25" s="31"/>
      <c r="AR25" s="31"/>
      <c r="AS25" s="31"/>
      <c r="AT25" s="31"/>
      <c r="AU25" s="31"/>
    </row>
    <row r="26" spans="1:47" s="29" customFormat="1" x14ac:dyDescent="0.25">
      <c r="A26" s="37"/>
      <c r="B26" s="37"/>
      <c r="C26" s="33"/>
      <c r="D26" s="34"/>
      <c r="F26" s="37"/>
      <c r="G26" s="38"/>
      <c r="H26" s="39"/>
      <c r="I26" s="38"/>
      <c r="J26" s="39"/>
      <c r="K26" s="38"/>
      <c r="L26" s="39"/>
      <c r="M26" s="38"/>
      <c r="N26" s="39"/>
      <c r="O26" s="38"/>
      <c r="P26" s="39"/>
      <c r="Q26" s="38"/>
      <c r="R26" s="39"/>
      <c r="Z26" s="30"/>
      <c r="AA26" s="28"/>
      <c r="AB26" s="31"/>
      <c r="AC26" s="31"/>
      <c r="AD26" s="31"/>
      <c r="AE26" s="31"/>
      <c r="AF26" s="31"/>
      <c r="AG26" s="31"/>
      <c r="AH26" s="31"/>
      <c r="AI26" s="31"/>
      <c r="AJ26" s="31"/>
      <c r="AK26" s="31"/>
      <c r="AL26" s="31"/>
      <c r="AM26" s="31"/>
      <c r="AN26" s="31"/>
      <c r="AO26" s="31"/>
      <c r="AP26" s="31"/>
      <c r="AQ26" s="31"/>
      <c r="AR26" s="31"/>
      <c r="AS26" s="31"/>
      <c r="AT26" s="31"/>
      <c r="AU26" s="31"/>
    </row>
    <row r="27" spans="1:47" s="29" customFormat="1" x14ac:dyDescent="0.25">
      <c r="A27" s="28"/>
      <c r="B27" s="37"/>
      <c r="C27" s="33"/>
      <c r="D27" s="34"/>
      <c r="F27" s="41"/>
      <c r="G27" s="38"/>
      <c r="H27" s="39"/>
      <c r="I27" s="38"/>
      <c r="J27" s="39"/>
      <c r="K27" s="38"/>
      <c r="L27" s="39"/>
      <c r="M27" s="38"/>
      <c r="N27" s="39"/>
      <c r="O27" s="38"/>
      <c r="P27" s="39"/>
      <c r="Q27" s="38"/>
      <c r="R27" s="39"/>
      <c r="Z27" s="30"/>
      <c r="AA27" s="28"/>
      <c r="AB27" s="31"/>
      <c r="AC27" s="31"/>
      <c r="AD27" s="31"/>
      <c r="AE27" s="31"/>
      <c r="AF27" s="31"/>
      <c r="AG27" s="31"/>
      <c r="AH27" s="31"/>
      <c r="AI27" s="31"/>
      <c r="AJ27" s="31"/>
      <c r="AK27" s="31"/>
      <c r="AL27" s="31"/>
      <c r="AM27" s="31"/>
      <c r="AN27" s="31"/>
      <c r="AO27" s="31"/>
      <c r="AP27" s="31"/>
      <c r="AQ27" s="31"/>
      <c r="AR27" s="31"/>
      <c r="AS27" s="31"/>
      <c r="AT27" s="31"/>
      <c r="AU27" s="31"/>
    </row>
    <row r="28" spans="1:47" s="29" customFormat="1" x14ac:dyDescent="0.25">
      <c r="A28" s="37"/>
      <c r="B28" s="37"/>
      <c r="C28" s="33"/>
      <c r="D28" s="34"/>
      <c r="F28" s="37"/>
      <c r="G28" s="38"/>
      <c r="H28" s="39"/>
      <c r="I28" s="38"/>
      <c r="J28" s="39"/>
      <c r="K28" s="38"/>
      <c r="L28" s="39"/>
      <c r="M28" s="38"/>
      <c r="N28" s="39"/>
      <c r="O28" s="38"/>
      <c r="P28" s="39"/>
      <c r="Q28" s="38"/>
      <c r="R28" s="39"/>
      <c r="Z28" s="30"/>
      <c r="AA28" s="28"/>
      <c r="AB28" s="31"/>
      <c r="AC28" s="31"/>
      <c r="AD28" s="31"/>
      <c r="AE28" s="31"/>
      <c r="AF28" s="31"/>
      <c r="AG28" s="31"/>
      <c r="AH28" s="31"/>
      <c r="AI28" s="31"/>
      <c r="AJ28" s="31"/>
      <c r="AK28" s="31"/>
      <c r="AL28" s="31"/>
      <c r="AM28" s="31"/>
      <c r="AN28" s="31"/>
      <c r="AO28" s="31"/>
      <c r="AP28" s="31"/>
      <c r="AQ28" s="31"/>
      <c r="AR28" s="31"/>
      <c r="AS28" s="31"/>
      <c r="AT28" s="31"/>
      <c r="AU28" s="31"/>
    </row>
    <row r="29" spans="1:47" s="29" customFormat="1" x14ac:dyDescent="0.25">
      <c r="A29" s="37"/>
      <c r="B29" s="37"/>
      <c r="C29" s="33"/>
      <c r="D29" s="34"/>
      <c r="F29" s="37"/>
      <c r="G29" s="38"/>
      <c r="H29" s="39"/>
      <c r="I29" s="38"/>
      <c r="J29" s="39"/>
      <c r="K29" s="38"/>
      <c r="L29" s="39"/>
      <c r="M29" s="38"/>
      <c r="N29" s="39"/>
      <c r="O29" s="38"/>
      <c r="P29" s="39"/>
      <c r="Q29" s="38"/>
      <c r="R29" s="39"/>
      <c r="Z29" s="30"/>
      <c r="AA29" s="28"/>
      <c r="AB29" s="31"/>
      <c r="AC29" s="31"/>
      <c r="AD29" s="31"/>
      <c r="AE29" s="31"/>
      <c r="AF29" s="31"/>
      <c r="AG29" s="31"/>
      <c r="AH29" s="31"/>
      <c r="AI29" s="31"/>
      <c r="AJ29" s="31"/>
      <c r="AK29" s="31"/>
      <c r="AL29" s="31"/>
      <c r="AM29" s="31"/>
      <c r="AN29" s="31"/>
      <c r="AO29" s="31"/>
      <c r="AP29" s="31"/>
      <c r="AQ29" s="31"/>
      <c r="AR29" s="31"/>
      <c r="AS29" s="31"/>
      <c r="AT29" s="31"/>
      <c r="AU29" s="31"/>
    </row>
    <row r="30" spans="1:47" s="29" customFormat="1" x14ac:dyDescent="0.25">
      <c r="A30" s="37"/>
      <c r="B30" s="37"/>
      <c r="C30" s="33"/>
      <c r="D30" s="34"/>
      <c r="F30" s="37"/>
      <c r="G30" s="38"/>
      <c r="H30" s="39"/>
      <c r="I30" s="38"/>
      <c r="J30" s="39"/>
      <c r="K30" s="38"/>
      <c r="L30" s="39"/>
      <c r="M30" s="38"/>
      <c r="N30" s="39"/>
      <c r="O30" s="38"/>
      <c r="P30" s="39"/>
      <c r="Q30" s="38"/>
      <c r="R30" s="39"/>
      <c r="Z30" s="30"/>
      <c r="AA30" s="28"/>
      <c r="AB30" s="31"/>
      <c r="AC30" s="31"/>
      <c r="AD30" s="31"/>
      <c r="AE30" s="31"/>
      <c r="AF30" s="31"/>
      <c r="AG30" s="31"/>
      <c r="AH30" s="31"/>
      <c r="AI30" s="31"/>
      <c r="AJ30" s="31"/>
      <c r="AK30" s="31"/>
      <c r="AL30" s="31"/>
      <c r="AM30" s="31"/>
      <c r="AN30" s="31"/>
      <c r="AO30" s="31"/>
      <c r="AP30" s="31"/>
      <c r="AQ30" s="31"/>
      <c r="AR30" s="31"/>
      <c r="AS30" s="31"/>
      <c r="AT30" s="31"/>
      <c r="AU30" s="31"/>
    </row>
    <row r="31" spans="1:47" s="29" customFormat="1" x14ac:dyDescent="0.25">
      <c r="A31" s="37"/>
      <c r="B31" s="37"/>
      <c r="C31" s="33"/>
      <c r="D31" s="34"/>
      <c r="F31" s="37"/>
      <c r="G31" s="38"/>
      <c r="H31" s="39"/>
      <c r="I31" s="38"/>
      <c r="J31" s="39"/>
      <c r="K31" s="38"/>
      <c r="L31" s="39"/>
      <c r="M31" s="38"/>
      <c r="N31" s="39"/>
      <c r="O31" s="38"/>
      <c r="P31" s="39"/>
      <c r="Q31" s="38"/>
      <c r="R31" s="39"/>
      <c r="Z31" s="30"/>
      <c r="AA31" s="28"/>
      <c r="AB31" s="31"/>
      <c r="AC31" s="31"/>
      <c r="AD31" s="31"/>
      <c r="AE31" s="31"/>
      <c r="AF31" s="31"/>
      <c r="AG31" s="31"/>
      <c r="AH31" s="31"/>
      <c r="AI31" s="31"/>
      <c r="AJ31" s="31"/>
      <c r="AK31" s="31"/>
      <c r="AL31" s="31"/>
      <c r="AM31" s="31"/>
      <c r="AN31" s="31"/>
      <c r="AO31" s="31"/>
      <c r="AP31" s="31"/>
      <c r="AQ31" s="31"/>
      <c r="AR31" s="31"/>
      <c r="AS31" s="31"/>
      <c r="AT31" s="31"/>
      <c r="AU31" s="31"/>
    </row>
    <row r="32" spans="1:47" s="29" customFormat="1" x14ac:dyDescent="0.25">
      <c r="A32" s="37"/>
      <c r="B32" s="27"/>
      <c r="C32" s="42"/>
      <c r="D32" s="43"/>
      <c r="F32" s="27"/>
      <c r="G32" s="38"/>
      <c r="H32" s="39"/>
      <c r="I32" s="38"/>
      <c r="J32" s="39"/>
      <c r="K32" s="38"/>
      <c r="L32" s="39"/>
      <c r="M32" s="38"/>
      <c r="N32" s="39"/>
      <c r="O32" s="38"/>
      <c r="P32" s="39"/>
      <c r="Q32" s="38"/>
      <c r="R32" s="39"/>
      <c r="S32" s="31"/>
      <c r="Z32" s="30"/>
      <c r="AA32" s="28"/>
      <c r="AB32" s="31"/>
      <c r="AC32" s="31"/>
      <c r="AD32" s="31"/>
      <c r="AE32" s="31"/>
      <c r="AF32" s="31"/>
      <c r="AG32" s="31"/>
      <c r="AH32" s="31"/>
      <c r="AI32" s="31"/>
      <c r="AJ32" s="31"/>
      <c r="AK32" s="31"/>
      <c r="AL32" s="31"/>
      <c r="AM32" s="31"/>
      <c r="AN32" s="31"/>
      <c r="AO32" s="31"/>
      <c r="AP32" s="31"/>
      <c r="AQ32" s="31"/>
      <c r="AR32" s="31"/>
      <c r="AS32" s="31"/>
      <c r="AT32" s="31"/>
      <c r="AU32" s="31"/>
    </row>
    <row r="33" spans="1:47" s="29" customFormat="1" x14ac:dyDescent="0.25">
      <c r="A33" s="37"/>
      <c r="B33" s="37"/>
      <c r="C33" s="33"/>
      <c r="D33" s="34"/>
      <c r="F33" s="37"/>
      <c r="G33" s="38"/>
      <c r="H33" s="39"/>
      <c r="I33" s="38"/>
      <c r="J33" s="39"/>
      <c r="K33" s="38"/>
      <c r="L33" s="39"/>
      <c r="M33" s="38"/>
      <c r="N33" s="39"/>
      <c r="O33" s="38"/>
      <c r="P33" s="39"/>
      <c r="Q33" s="38"/>
      <c r="R33" s="39"/>
      <c r="Z33" s="30"/>
      <c r="AA33" s="28"/>
      <c r="AB33" s="31"/>
      <c r="AC33" s="31"/>
      <c r="AD33" s="31"/>
      <c r="AE33" s="31"/>
      <c r="AF33" s="31"/>
      <c r="AG33" s="31"/>
      <c r="AH33" s="31"/>
      <c r="AI33" s="31"/>
      <c r="AJ33" s="31"/>
      <c r="AK33" s="31"/>
      <c r="AL33" s="31"/>
      <c r="AM33" s="31"/>
      <c r="AN33" s="31"/>
      <c r="AO33" s="31"/>
      <c r="AP33" s="31"/>
      <c r="AQ33" s="31"/>
      <c r="AR33" s="31"/>
      <c r="AS33" s="31"/>
      <c r="AT33" s="31"/>
      <c r="AU33" s="31"/>
    </row>
    <row r="34" spans="1:47" s="29" customFormat="1" x14ac:dyDescent="0.25">
      <c r="A34" s="37"/>
      <c r="B34" s="37"/>
      <c r="C34" s="33"/>
      <c r="D34" s="34"/>
      <c r="F34" s="37"/>
      <c r="G34" s="38"/>
      <c r="H34" s="39"/>
      <c r="I34" s="38"/>
      <c r="J34" s="39"/>
      <c r="K34" s="38"/>
      <c r="L34" s="39"/>
      <c r="M34" s="38"/>
      <c r="N34" s="39"/>
      <c r="O34" s="38"/>
      <c r="P34" s="39"/>
      <c r="Q34" s="38"/>
      <c r="R34" s="39"/>
      <c r="Z34" s="30"/>
      <c r="AA34" s="28"/>
      <c r="AB34" s="31"/>
      <c r="AC34" s="31"/>
      <c r="AD34" s="31"/>
      <c r="AE34" s="31"/>
      <c r="AF34" s="31"/>
      <c r="AG34" s="31"/>
      <c r="AH34" s="31"/>
      <c r="AI34" s="31"/>
      <c r="AJ34" s="31"/>
      <c r="AK34" s="31"/>
      <c r="AL34" s="31"/>
      <c r="AM34" s="31"/>
      <c r="AN34" s="31"/>
      <c r="AO34" s="31"/>
      <c r="AP34" s="31"/>
      <c r="AQ34" s="31"/>
      <c r="AR34" s="31"/>
      <c r="AS34" s="31"/>
      <c r="AT34" s="31"/>
      <c r="AU34" s="31"/>
    </row>
    <row r="35" spans="1:47" s="29" customFormat="1" x14ac:dyDescent="0.25">
      <c r="A35" s="37"/>
      <c r="B35" s="37"/>
      <c r="C35" s="33"/>
      <c r="D35" s="34"/>
      <c r="F35" s="37"/>
      <c r="G35" s="38"/>
      <c r="H35" s="39"/>
      <c r="I35" s="38"/>
      <c r="J35" s="39"/>
      <c r="K35" s="38"/>
      <c r="L35" s="39"/>
      <c r="M35" s="38"/>
      <c r="N35" s="39"/>
      <c r="O35" s="38"/>
      <c r="P35" s="39"/>
      <c r="Q35" s="38"/>
      <c r="R35" s="39"/>
      <c r="Z35" s="30"/>
      <c r="AA35" s="28"/>
      <c r="AB35" s="31"/>
      <c r="AC35" s="31"/>
      <c r="AD35" s="31"/>
      <c r="AE35" s="31"/>
      <c r="AF35" s="31"/>
      <c r="AG35" s="31"/>
      <c r="AH35" s="31"/>
      <c r="AI35" s="31"/>
      <c r="AJ35" s="31"/>
      <c r="AK35" s="31"/>
      <c r="AL35" s="31"/>
      <c r="AM35" s="31"/>
      <c r="AN35" s="31"/>
      <c r="AO35" s="31"/>
      <c r="AP35" s="31"/>
      <c r="AQ35" s="31"/>
      <c r="AR35" s="31"/>
      <c r="AS35" s="31"/>
      <c r="AT35" s="31"/>
      <c r="AU35" s="31"/>
    </row>
    <row r="36" spans="1:47" s="29" customFormat="1" x14ac:dyDescent="0.25">
      <c r="A36" s="37"/>
      <c r="B36" s="37"/>
      <c r="C36" s="33"/>
      <c r="D36" s="34"/>
      <c r="F36" s="37"/>
      <c r="G36" s="38"/>
      <c r="H36" s="39"/>
      <c r="I36" s="38"/>
      <c r="J36" s="39"/>
      <c r="K36" s="38"/>
      <c r="L36" s="39"/>
      <c r="M36" s="38"/>
      <c r="N36" s="39"/>
      <c r="O36" s="38"/>
      <c r="P36" s="39"/>
      <c r="Q36" s="38"/>
      <c r="R36" s="39"/>
      <c r="Z36" s="30"/>
      <c r="AA36" s="28"/>
      <c r="AB36" s="31"/>
      <c r="AC36" s="31"/>
      <c r="AD36" s="31"/>
      <c r="AE36" s="31"/>
      <c r="AF36" s="31"/>
      <c r="AG36" s="31"/>
      <c r="AH36" s="31"/>
      <c r="AI36" s="31"/>
      <c r="AJ36" s="31"/>
      <c r="AK36" s="31"/>
      <c r="AL36" s="31"/>
      <c r="AM36" s="31"/>
      <c r="AN36" s="31"/>
      <c r="AO36" s="31"/>
      <c r="AP36" s="31"/>
      <c r="AQ36" s="31"/>
      <c r="AR36" s="31"/>
      <c r="AS36" s="31"/>
      <c r="AT36" s="31"/>
      <c r="AU36" s="31"/>
    </row>
    <row r="37" spans="1:47" s="29" customFormat="1" x14ac:dyDescent="0.25">
      <c r="A37" s="37"/>
      <c r="B37" s="37"/>
      <c r="C37" s="33"/>
      <c r="D37" s="34"/>
      <c r="F37" s="41"/>
      <c r="G37" s="38"/>
      <c r="H37" s="39"/>
      <c r="I37" s="38"/>
      <c r="J37" s="39"/>
      <c r="K37" s="38"/>
      <c r="L37" s="39"/>
      <c r="M37" s="38"/>
      <c r="N37" s="39"/>
      <c r="O37" s="38"/>
      <c r="P37" s="39"/>
      <c r="Q37" s="38"/>
      <c r="R37" s="39"/>
      <c r="Z37" s="30"/>
      <c r="AA37" s="28"/>
      <c r="AB37" s="31"/>
      <c r="AC37" s="31"/>
      <c r="AD37" s="31"/>
      <c r="AE37" s="31"/>
      <c r="AF37" s="31"/>
      <c r="AG37" s="31"/>
      <c r="AH37" s="31"/>
      <c r="AI37" s="31"/>
      <c r="AJ37" s="31"/>
      <c r="AK37" s="31"/>
      <c r="AL37" s="31"/>
      <c r="AM37" s="31"/>
      <c r="AN37" s="31"/>
      <c r="AO37" s="31"/>
      <c r="AP37" s="31"/>
      <c r="AQ37" s="31"/>
      <c r="AR37" s="31"/>
      <c r="AS37" s="31"/>
      <c r="AT37" s="31"/>
      <c r="AU37" s="31"/>
    </row>
    <row r="38" spans="1:47" s="29" customFormat="1" x14ac:dyDescent="0.25">
      <c r="A38" s="37"/>
      <c r="B38" s="27"/>
      <c r="C38" s="42"/>
      <c r="D38" s="43"/>
      <c r="F38" s="27"/>
      <c r="G38" s="38"/>
      <c r="H38" s="39"/>
      <c r="I38" s="38"/>
      <c r="J38" s="39"/>
      <c r="K38" s="38"/>
      <c r="L38" s="39"/>
      <c r="M38" s="38"/>
      <c r="N38" s="39"/>
      <c r="O38" s="38"/>
      <c r="P38" s="39"/>
      <c r="Q38" s="38"/>
      <c r="R38" s="39"/>
      <c r="S38" s="31"/>
      <c r="Z38" s="30"/>
      <c r="AA38" s="28"/>
      <c r="AB38" s="31"/>
      <c r="AC38" s="31"/>
      <c r="AD38" s="31"/>
      <c r="AE38" s="31"/>
      <c r="AF38" s="31"/>
      <c r="AG38" s="31"/>
      <c r="AH38" s="31"/>
      <c r="AI38" s="31"/>
      <c r="AJ38" s="31"/>
      <c r="AK38" s="31"/>
      <c r="AL38" s="31"/>
      <c r="AM38" s="31"/>
      <c r="AN38" s="31"/>
      <c r="AO38" s="31"/>
      <c r="AP38" s="31"/>
      <c r="AQ38" s="31"/>
      <c r="AR38" s="31"/>
      <c r="AS38" s="31"/>
      <c r="AT38" s="31"/>
      <c r="AU38" s="31"/>
    </row>
    <row r="39" spans="1:47" s="29" customFormat="1" x14ac:dyDescent="0.25">
      <c r="A39" s="28"/>
      <c r="B39" s="37"/>
      <c r="C39" s="33"/>
      <c r="D39" s="34"/>
      <c r="F39" s="41"/>
      <c r="G39" s="38"/>
      <c r="H39" s="39"/>
      <c r="I39" s="38"/>
      <c r="J39" s="39"/>
      <c r="K39" s="38"/>
      <c r="L39" s="39"/>
      <c r="M39" s="38"/>
      <c r="N39" s="39"/>
      <c r="O39" s="38"/>
      <c r="P39" s="39"/>
      <c r="Q39" s="38"/>
      <c r="R39" s="39"/>
      <c r="Z39" s="30"/>
      <c r="AA39" s="28"/>
      <c r="AB39" s="31"/>
      <c r="AC39" s="31"/>
      <c r="AD39" s="31"/>
      <c r="AE39" s="31"/>
      <c r="AF39" s="31"/>
      <c r="AG39" s="31"/>
      <c r="AH39" s="31"/>
      <c r="AI39" s="31"/>
      <c r="AJ39" s="31"/>
      <c r="AK39" s="31"/>
      <c r="AL39" s="31"/>
      <c r="AM39" s="31"/>
      <c r="AN39" s="31"/>
      <c r="AO39" s="31"/>
      <c r="AP39" s="31"/>
      <c r="AQ39" s="31"/>
      <c r="AR39" s="31"/>
      <c r="AS39" s="31"/>
      <c r="AT39" s="31"/>
      <c r="AU39" s="31"/>
    </row>
    <row r="40" spans="1:47" s="29" customFormat="1" x14ac:dyDescent="0.25">
      <c r="A40" s="28"/>
      <c r="B40" s="37"/>
      <c r="C40" s="33"/>
      <c r="D40" s="34"/>
      <c r="F40" s="41"/>
      <c r="G40" s="38"/>
      <c r="H40" s="39"/>
      <c r="I40" s="38"/>
      <c r="J40" s="39"/>
      <c r="K40" s="38"/>
      <c r="L40" s="39"/>
      <c r="M40" s="38"/>
      <c r="N40" s="39"/>
      <c r="O40" s="38"/>
      <c r="P40" s="39"/>
      <c r="Q40" s="38"/>
      <c r="R40" s="39"/>
      <c r="Z40" s="30"/>
      <c r="AA40" s="28"/>
      <c r="AB40" s="31"/>
      <c r="AC40" s="31"/>
      <c r="AD40" s="31"/>
      <c r="AE40" s="31"/>
      <c r="AF40" s="31"/>
      <c r="AG40" s="31"/>
      <c r="AH40" s="31"/>
      <c r="AI40" s="31"/>
      <c r="AJ40" s="31"/>
      <c r="AK40" s="31"/>
      <c r="AL40" s="31"/>
      <c r="AM40" s="31"/>
      <c r="AN40" s="31"/>
      <c r="AO40" s="31"/>
      <c r="AP40" s="31"/>
      <c r="AQ40" s="31"/>
      <c r="AR40" s="31"/>
      <c r="AS40" s="31"/>
      <c r="AT40" s="31"/>
      <c r="AU40" s="31"/>
    </row>
    <row r="41" spans="1:47" s="29" customFormat="1" x14ac:dyDescent="0.25">
      <c r="A41" s="37"/>
      <c r="B41" s="27"/>
      <c r="C41" s="42"/>
      <c r="D41" s="43"/>
      <c r="F41" s="27"/>
      <c r="G41" s="38"/>
      <c r="H41" s="39"/>
      <c r="I41" s="38"/>
      <c r="J41" s="39"/>
      <c r="K41" s="38"/>
      <c r="L41" s="39"/>
      <c r="M41" s="38"/>
      <c r="N41" s="39"/>
      <c r="O41" s="38"/>
      <c r="P41" s="39"/>
      <c r="Q41" s="38"/>
      <c r="R41" s="39"/>
      <c r="S41" s="31"/>
      <c r="Z41" s="30"/>
      <c r="AA41" s="28"/>
      <c r="AB41" s="31"/>
      <c r="AC41" s="31"/>
      <c r="AD41" s="31"/>
      <c r="AE41" s="31"/>
      <c r="AF41" s="31"/>
      <c r="AG41" s="31"/>
      <c r="AH41" s="31"/>
      <c r="AI41" s="31"/>
      <c r="AJ41" s="31"/>
      <c r="AK41" s="31"/>
      <c r="AL41" s="31"/>
      <c r="AM41" s="31"/>
      <c r="AN41" s="31"/>
      <c r="AO41" s="31"/>
      <c r="AP41" s="31"/>
      <c r="AQ41" s="31"/>
      <c r="AR41" s="31"/>
      <c r="AS41" s="31"/>
      <c r="AT41" s="31"/>
      <c r="AU41" s="31"/>
    </row>
    <row r="42" spans="1:47" s="29" customFormat="1" x14ac:dyDescent="0.25">
      <c r="A42" s="28"/>
      <c r="B42" s="37"/>
      <c r="C42" s="33"/>
      <c r="D42" s="34"/>
      <c r="F42" s="41"/>
      <c r="G42" s="38"/>
      <c r="H42" s="39"/>
      <c r="I42" s="38"/>
      <c r="J42" s="39"/>
      <c r="K42" s="38"/>
      <c r="L42" s="39"/>
      <c r="M42" s="38"/>
      <c r="N42" s="39"/>
      <c r="O42" s="38"/>
      <c r="P42" s="39"/>
      <c r="Q42" s="38"/>
      <c r="R42" s="39"/>
      <c r="Z42" s="30"/>
      <c r="AA42" s="28"/>
      <c r="AB42" s="31"/>
      <c r="AC42" s="31"/>
      <c r="AD42" s="31"/>
      <c r="AE42" s="31"/>
      <c r="AF42" s="31"/>
      <c r="AG42" s="31"/>
      <c r="AH42" s="31"/>
      <c r="AI42" s="31"/>
      <c r="AJ42" s="31"/>
      <c r="AK42" s="31"/>
      <c r="AL42" s="31"/>
      <c r="AM42" s="31"/>
      <c r="AN42" s="31"/>
      <c r="AO42" s="31"/>
      <c r="AP42" s="31"/>
      <c r="AQ42" s="31"/>
      <c r="AR42" s="31"/>
      <c r="AS42" s="31"/>
      <c r="AT42" s="31"/>
      <c r="AU42" s="31"/>
    </row>
    <row r="43" spans="1:47" s="29" customFormat="1" x14ac:dyDescent="0.25">
      <c r="A43" s="28"/>
      <c r="B43" s="37"/>
      <c r="C43" s="33"/>
      <c r="D43" s="34"/>
      <c r="F43" s="41"/>
      <c r="G43" s="38"/>
      <c r="H43" s="39"/>
      <c r="I43" s="38"/>
      <c r="J43" s="39"/>
      <c r="K43" s="38"/>
      <c r="L43" s="39"/>
      <c r="M43" s="38"/>
      <c r="N43" s="39"/>
      <c r="O43" s="38"/>
      <c r="P43" s="39"/>
      <c r="Q43" s="38"/>
      <c r="R43" s="39"/>
      <c r="Z43" s="30"/>
      <c r="AA43" s="28"/>
      <c r="AB43" s="31"/>
      <c r="AC43" s="31"/>
      <c r="AD43" s="31"/>
      <c r="AE43" s="31"/>
      <c r="AF43" s="31"/>
      <c r="AG43" s="31"/>
      <c r="AH43" s="31"/>
      <c r="AI43" s="31"/>
      <c r="AJ43" s="31"/>
      <c r="AK43" s="31"/>
      <c r="AL43" s="31"/>
      <c r="AM43" s="31"/>
      <c r="AN43" s="31"/>
      <c r="AO43" s="31"/>
      <c r="AP43" s="31"/>
      <c r="AQ43" s="31"/>
      <c r="AR43" s="31"/>
      <c r="AS43" s="31"/>
      <c r="AT43" s="31"/>
      <c r="AU43" s="31"/>
    </row>
    <row r="44" spans="1:47" s="29" customFormat="1" x14ac:dyDescent="0.25">
      <c r="A44" s="37"/>
      <c r="B44" s="27"/>
      <c r="C44" s="42"/>
      <c r="D44" s="43"/>
      <c r="F44" s="27"/>
      <c r="G44" s="38"/>
      <c r="H44" s="39"/>
      <c r="I44" s="38"/>
      <c r="J44" s="39"/>
      <c r="K44" s="38"/>
      <c r="L44" s="39"/>
      <c r="M44" s="38"/>
      <c r="N44" s="39"/>
      <c r="O44" s="38"/>
      <c r="P44" s="39"/>
      <c r="Q44" s="38"/>
      <c r="R44" s="39"/>
      <c r="S44" s="31"/>
      <c r="Z44" s="30"/>
      <c r="AA44" s="28"/>
      <c r="AB44" s="31"/>
      <c r="AC44" s="31"/>
      <c r="AD44" s="31"/>
      <c r="AE44" s="31"/>
      <c r="AF44" s="31"/>
      <c r="AG44" s="31"/>
      <c r="AH44" s="31"/>
      <c r="AI44" s="31"/>
      <c r="AJ44" s="31"/>
      <c r="AK44" s="31"/>
      <c r="AL44" s="31"/>
      <c r="AM44" s="31"/>
      <c r="AN44" s="31"/>
      <c r="AO44" s="31"/>
      <c r="AP44" s="31"/>
      <c r="AQ44" s="31"/>
      <c r="AR44" s="31"/>
      <c r="AS44" s="31"/>
      <c r="AT44" s="31"/>
      <c r="AU44" s="31"/>
    </row>
    <row r="45" spans="1:47" s="29" customFormat="1" x14ac:dyDescent="0.25">
      <c r="A45" s="28"/>
      <c r="B45" s="37"/>
      <c r="C45" s="33"/>
      <c r="D45" s="34"/>
      <c r="F45" s="41"/>
      <c r="G45" s="38"/>
      <c r="H45" s="39"/>
      <c r="I45" s="38"/>
      <c r="J45" s="39"/>
      <c r="K45" s="38"/>
      <c r="L45" s="39"/>
      <c r="M45" s="38"/>
      <c r="N45" s="39"/>
      <c r="O45" s="38"/>
      <c r="P45" s="39"/>
      <c r="Q45" s="38"/>
      <c r="R45" s="39"/>
      <c r="Z45" s="30"/>
      <c r="AA45" s="28"/>
      <c r="AB45" s="31"/>
      <c r="AC45" s="31"/>
      <c r="AD45" s="31"/>
      <c r="AE45" s="31"/>
      <c r="AF45" s="31"/>
      <c r="AG45" s="31"/>
      <c r="AH45" s="31"/>
      <c r="AI45" s="31"/>
      <c r="AJ45" s="31"/>
      <c r="AK45" s="31"/>
      <c r="AL45" s="31"/>
      <c r="AM45" s="31"/>
      <c r="AN45" s="31"/>
      <c r="AO45" s="31"/>
      <c r="AP45" s="31"/>
      <c r="AQ45" s="31"/>
      <c r="AR45" s="31"/>
      <c r="AS45" s="31"/>
      <c r="AT45" s="31"/>
      <c r="AU45" s="31"/>
    </row>
    <row r="46" spans="1:47" s="29" customFormat="1" x14ac:dyDescent="0.25">
      <c r="A46" s="28"/>
      <c r="B46" s="37"/>
      <c r="C46" s="33"/>
      <c r="D46" s="34"/>
      <c r="F46" s="41"/>
      <c r="G46" s="38"/>
      <c r="H46" s="39"/>
      <c r="I46" s="38"/>
      <c r="J46" s="39"/>
      <c r="K46" s="38"/>
      <c r="L46" s="39"/>
      <c r="M46" s="38"/>
      <c r="N46" s="39"/>
      <c r="O46" s="38"/>
      <c r="P46" s="39"/>
      <c r="Q46" s="38"/>
      <c r="R46" s="39"/>
      <c r="Z46" s="30"/>
      <c r="AA46" s="28"/>
      <c r="AB46" s="31"/>
      <c r="AC46" s="31"/>
      <c r="AD46" s="31"/>
      <c r="AE46" s="31"/>
      <c r="AF46" s="31"/>
      <c r="AG46" s="31"/>
      <c r="AH46" s="31"/>
      <c r="AI46" s="31"/>
      <c r="AJ46" s="31"/>
      <c r="AK46" s="31"/>
      <c r="AL46" s="31"/>
      <c r="AM46" s="31"/>
      <c r="AN46" s="31"/>
      <c r="AO46" s="31"/>
      <c r="AP46" s="31"/>
      <c r="AQ46" s="31"/>
      <c r="AR46" s="31"/>
      <c r="AS46" s="31"/>
      <c r="AT46" s="31"/>
      <c r="AU46" s="31"/>
    </row>
    <row r="47" spans="1:47" s="29" customFormat="1" x14ac:dyDescent="0.25">
      <c r="A47" s="37"/>
      <c r="B47" s="27"/>
      <c r="C47" s="42"/>
      <c r="D47" s="43"/>
      <c r="F47" s="27"/>
      <c r="G47" s="38"/>
      <c r="H47" s="39"/>
      <c r="I47" s="38"/>
      <c r="J47" s="39"/>
      <c r="K47" s="38"/>
      <c r="L47" s="39"/>
      <c r="M47" s="38"/>
      <c r="N47" s="39"/>
      <c r="O47" s="38"/>
      <c r="P47" s="39"/>
      <c r="Q47" s="38"/>
      <c r="R47" s="39"/>
      <c r="S47" s="31"/>
      <c r="Z47" s="30"/>
      <c r="AA47" s="28"/>
      <c r="AB47" s="31"/>
      <c r="AC47" s="31"/>
      <c r="AD47" s="31"/>
      <c r="AE47" s="31"/>
      <c r="AF47" s="31"/>
      <c r="AG47" s="31"/>
      <c r="AH47" s="31"/>
      <c r="AI47" s="31"/>
      <c r="AJ47" s="31"/>
      <c r="AK47" s="31"/>
      <c r="AL47" s="31"/>
      <c r="AM47" s="31"/>
      <c r="AN47" s="31"/>
      <c r="AO47" s="31"/>
      <c r="AP47" s="31"/>
      <c r="AQ47" s="31"/>
      <c r="AR47" s="31"/>
      <c r="AS47" s="31"/>
      <c r="AT47" s="31"/>
      <c r="AU47" s="31"/>
    </row>
    <row r="48" spans="1:47" s="29" customFormat="1" x14ac:dyDescent="0.25">
      <c r="A48" s="28"/>
      <c r="B48" s="37"/>
      <c r="C48" s="33"/>
      <c r="D48" s="34"/>
      <c r="F48" s="41"/>
      <c r="G48" s="38"/>
      <c r="H48" s="39"/>
      <c r="I48" s="38"/>
      <c r="J48" s="39"/>
      <c r="K48" s="38"/>
      <c r="L48" s="39"/>
      <c r="M48" s="38"/>
      <c r="N48" s="39"/>
      <c r="O48" s="38"/>
      <c r="P48" s="39"/>
      <c r="Q48" s="38"/>
      <c r="R48" s="39"/>
      <c r="Z48" s="30"/>
      <c r="AA48" s="28"/>
      <c r="AB48" s="31"/>
      <c r="AC48" s="31"/>
      <c r="AD48" s="31"/>
      <c r="AE48" s="31"/>
      <c r="AF48" s="31"/>
      <c r="AG48" s="31"/>
      <c r="AH48" s="31"/>
      <c r="AI48" s="31"/>
      <c r="AJ48" s="31"/>
      <c r="AK48" s="31"/>
      <c r="AL48" s="31"/>
      <c r="AM48" s="31"/>
      <c r="AN48" s="31"/>
      <c r="AO48" s="31"/>
      <c r="AP48" s="31"/>
      <c r="AQ48" s="31"/>
      <c r="AR48" s="31"/>
      <c r="AS48" s="31"/>
      <c r="AT48" s="31"/>
      <c r="AU48" s="31"/>
    </row>
    <row r="49" spans="1:47" s="29" customFormat="1" x14ac:dyDescent="0.25">
      <c r="A49" s="28"/>
      <c r="B49" s="37"/>
      <c r="C49" s="33"/>
      <c r="D49" s="34"/>
      <c r="F49" s="41"/>
      <c r="G49" s="38"/>
      <c r="H49" s="39"/>
      <c r="I49" s="38"/>
      <c r="J49" s="39"/>
      <c r="K49" s="38"/>
      <c r="L49" s="39"/>
      <c r="M49" s="38"/>
      <c r="N49" s="39"/>
      <c r="O49" s="38"/>
      <c r="P49" s="39"/>
      <c r="Q49" s="38"/>
      <c r="R49" s="39"/>
      <c r="Z49" s="30"/>
      <c r="AA49" s="28"/>
      <c r="AB49" s="31"/>
      <c r="AC49" s="31"/>
      <c r="AD49" s="31"/>
      <c r="AE49" s="31"/>
      <c r="AF49" s="31"/>
      <c r="AG49" s="31"/>
      <c r="AH49" s="31"/>
      <c r="AI49" s="31"/>
      <c r="AJ49" s="31"/>
      <c r="AK49" s="31"/>
      <c r="AL49" s="31"/>
      <c r="AM49" s="31"/>
      <c r="AN49" s="31"/>
      <c r="AO49" s="31"/>
      <c r="AP49" s="31"/>
      <c r="AQ49" s="31"/>
      <c r="AR49" s="31"/>
      <c r="AS49" s="31"/>
      <c r="AT49" s="31"/>
      <c r="AU49" s="31"/>
    </row>
    <row r="50" spans="1:47" s="29" customFormat="1" x14ac:dyDescent="0.25">
      <c r="A50" s="37"/>
      <c r="B50" s="27"/>
      <c r="C50" s="42"/>
      <c r="D50" s="43"/>
      <c r="F50" s="27"/>
      <c r="G50" s="38"/>
      <c r="H50" s="39"/>
      <c r="I50" s="38"/>
      <c r="J50" s="39"/>
      <c r="K50" s="38"/>
      <c r="L50" s="39"/>
      <c r="M50" s="38"/>
      <c r="N50" s="39"/>
      <c r="O50" s="38"/>
      <c r="P50" s="39"/>
      <c r="Q50" s="38"/>
      <c r="R50" s="39"/>
      <c r="S50" s="31"/>
      <c r="Z50" s="30"/>
      <c r="AA50" s="28"/>
      <c r="AB50" s="31"/>
      <c r="AC50" s="31"/>
      <c r="AD50" s="31"/>
      <c r="AE50" s="31"/>
      <c r="AF50" s="31"/>
      <c r="AG50" s="31"/>
      <c r="AH50" s="31"/>
      <c r="AI50" s="31"/>
      <c r="AJ50" s="31"/>
      <c r="AK50" s="31"/>
      <c r="AL50" s="31"/>
      <c r="AM50" s="31"/>
      <c r="AN50" s="31"/>
      <c r="AO50" s="31"/>
      <c r="AP50" s="31"/>
      <c r="AQ50" s="31"/>
      <c r="AR50" s="31"/>
      <c r="AS50" s="31"/>
      <c r="AT50" s="31"/>
      <c r="AU50" s="31"/>
    </row>
    <row r="51" spans="1:47" s="29" customFormat="1" x14ac:dyDescent="0.25">
      <c r="A51" s="28"/>
      <c r="B51" s="37"/>
      <c r="C51" s="33"/>
      <c r="D51" s="34"/>
      <c r="F51" s="41"/>
      <c r="G51" s="38"/>
      <c r="H51" s="39"/>
      <c r="I51" s="38"/>
      <c r="J51" s="39"/>
      <c r="K51" s="38"/>
      <c r="L51" s="39"/>
      <c r="M51" s="38"/>
      <c r="N51" s="39"/>
      <c r="O51" s="38"/>
      <c r="P51" s="39"/>
      <c r="Q51" s="38"/>
      <c r="R51" s="39"/>
      <c r="Z51" s="30"/>
      <c r="AA51" s="28"/>
      <c r="AB51" s="31"/>
      <c r="AC51" s="31"/>
      <c r="AD51" s="31"/>
      <c r="AE51" s="31"/>
      <c r="AF51" s="31"/>
      <c r="AG51" s="31"/>
      <c r="AH51" s="31"/>
      <c r="AI51" s="31"/>
      <c r="AJ51" s="31"/>
      <c r="AK51" s="31"/>
      <c r="AL51" s="31"/>
      <c r="AM51" s="31"/>
      <c r="AN51" s="31"/>
      <c r="AO51" s="31"/>
      <c r="AP51" s="31"/>
      <c r="AQ51" s="31"/>
      <c r="AR51" s="31"/>
      <c r="AS51" s="31"/>
      <c r="AT51" s="31"/>
      <c r="AU51" s="31"/>
    </row>
    <row r="52" spans="1:47" s="29" customFormat="1" x14ac:dyDescent="0.25">
      <c r="A52" s="37"/>
      <c r="B52" s="37"/>
      <c r="C52" s="33"/>
      <c r="D52" s="34"/>
      <c r="F52" s="37"/>
      <c r="G52" s="38"/>
      <c r="H52" s="39"/>
      <c r="I52" s="38"/>
      <c r="J52" s="39"/>
      <c r="K52" s="38"/>
      <c r="L52" s="39"/>
      <c r="M52" s="38"/>
      <c r="N52" s="39"/>
      <c r="O52" s="38"/>
      <c r="P52" s="39"/>
      <c r="Q52" s="38"/>
      <c r="R52" s="39"/>
      <c r="Z52" s="30"/>
      <c r="AA52" s="28"/>
      <c r="AB52" s="31"/>
      <c r="AC52" s="31"/>
      <c r="AD52" s="31"/>
      <c r="AE52" s="31"/>
      <c r="AF52" s="31"/>
      <c r="AG52" s="31"/>
      <c r="AH52" s="31"/>
      <c r="AI52" s="31"/>
      <c r="AJ52" s="31"/>
      <c r="AK52" s="31"/>
      <c r="AL52" s="31"/>
      <c r="AM52" s="31"/>
      <c r="AN52" s="31"/>
      <c r="AO52" s="31"/>
      <c r="AP52" s="31"/>
      <c r="AQ52" s="31"/>
      <c r="AR52" s="31"/>
      <c r="AS52" s="31"/>
      <c r="AT52" s="31"/>
      <c r="AU52" s="31"/>
    </row>
    <row r="53" spans="1:47" s="29" customFormat="1" x14ac:dyDescent="0.25">
      <c r="A53" s="37"/>
      <c r="B53" s="37"/>
      <c r="C53" s="33"/>
      <c r="D53" s="34"/>
      <c r="F53" s="37"/>
      <c r="G53" s="38"/>
      <c r="H53" s="39"/>
      <c r="I53" s="38"/>
      <c r="J53" s="39"/>
      <c r="K53" s="38"/>
      <c r="L53" s="39"/>
      <c r="M53" s="38"/>
      <c r="N53" s="39"/>
      <c r="O53" s="38"/>
      <c r="P53" s="39"/>
      <c r="Q53" s="38"/>
      <c r="R53" s="39"/>
      <c r="Z53" s="30"/>
      <c r="AA53" s="28"/>
      <c r="AB53" s="31"/>
      <c r="AC53" s="31"/>
      <c r="AD53" s="31"/>
      <c r="AE53" s="31"/>
      <c r="AF53" s="31"/>
      <c r="AG53" s="31"/>
      <c r="AH53" s="31"/>
      <c r="AI53" s="31"/>
      <c r="AJ53" s="31"/>
      <c r="AK53" s="31"/>
      <c r="AL53" s="31"/>
      <c r="AM53" s="31"/>
      <c r="AN53" s="31"/>
      <c r="AO53" s="31"/>
      <c r="AP53" s="31"/>
      <c r="AQ53" s="31"/>
      <c r="AR53" s="31"/>
      <c r="AS53" s="31"/>
      <c r="AT53" s="31"/>
      <c r="AU53" s="31"/>
    </row>
    <row r="54" spans="1:47" s="29" customFormat="1" x14ac:dyDescent="0.25">
      <c r="A54" s="37"/>
      <c r="B54" s="37"/>
      <c r="C54" s="33"/>
      <c r="D54" s="34"/>
      <c r="F54" s="37"/>
      <c r="G54" s="38"/>
      <c r="H54" s="39"/>
      <c r="I54" s="38"/>
      <c r="J54" s="39"/>
      <c r="K54" s="38"/>
      <c r="L54" s="39"/>
      <c r="M54" s="38"/>
      <c r="N54" s="39"/>
      <c r="O54" s="38"/>
      <c r="P54" s="39"/>
      <c r="Q54" s="38"/>
      <c r="R54" s="39"/>
      <c r="Z54" s="30"/>
      <c r="AA54" s="28"/>
      <c r="AB54" s="31"/>
      <c r="AC54" s="31"/>
      <c r="AD54" s="31"/>
      <c r="AE54" s="31"/>
      <c r="AF54" s="31"/>
      <c r="AG54" s="31"/>
      <c r="AH54" s="31"/>
      <c r="AI54" s="31"/>
      <c r="AJ54" s="31"/>
      <c r="AK54" s="31"/>
      <c r="AL54" s="31"/>
      <c r="AM54" s="31"/>
      <c r="AN54" s="31"/>
      <c r="AO54" s="31"/>
      <c r="AP54" s="31"/>
      <c r="AQ54" s="31"/>
      <c r="AR54" s="31"/>
      <c r="AS54" s="31"/>
      <c r="AT54" s="31"/>
      <c r="AU54" s="31"/>
    </row>
    <row r="55" spans="1:47" s="29" customFormat="1" x14ac:dyDescent="0.25">
      <c r="A55" s="37"/>
      <c r="B55" s="37"/>
      <c r="C55" s="33"/>
      <c r="D55" s="34"/>
      <c r="F55" s="37"/>
      <c r="G55" s="38"/>
      <c r="H55" s="39"/>
      <c r="I55" s="38"/>
      <c r="J55" s="39"/>
      <c r="K55" s="38"/>
      <c r="L55" s="39"/>
      <c r="M55" s="38"/>
      <c r="N55" s="39"/>
      <c r="O55" s="38"/>
      <c r="P55" s="39"/>
      <c r="Q55" s="38"/>
      <c r="R55" s="39"/>
      <c r="Z55" s="30"/>
      <c r="AA55" s="28"/>
      <c r="AB55" s="31"/>
      <c r="AC55" s="31"/>
      <c r="AD55" s="31"/>
      <c r="AE55" s="31"/>
      <c r="AF55" s="31"/>
      <c r="AG55" s="31"/>
      <c r="AH55" s="31"/>
      <c r="AI55" s="31"/>
      <c r="AJ55" s="31"/>
      <c r="AK55" s="31"/>
      <c r="AL55" s="31"/>
      <c r="AM55" s="31"/>
      <c r="AN55" s="31"/>
      <c r="AO55" s="31"/>
      <c r="AP55" s="31"/>
      <c r="AQ55" s="31"/>
      <c r="AR55" s="31"/>
      <c r="AS55" s="31"/>
      <c r="AT55" s="31"/>
      <c r="AU55" s="31"/>
    </row>
    <row r="56" spans="1:47" s="29" customFormat="1" x14ac:dyDescent="0.25">
      <c r="A56" s="37"/>
      <c r="B56" s="37"/>
      <c r="C56" s="33"/>
      <c r="D56" s="34"/>
      <c r="F56" s="37"/>
      <c r="G56" s="38"/>
      <c r="H56" s="39"/>
      <c r="I56" s="38"/>
      <c r="J56" s="39"/>
      <c r="K56" s="38"/>
      <c r="L56" s="39"/>
      <c r="M56" s="38"/>
      <c r="N56" s="39"/>
      <c r="O56" s="38"/>
      <c r="P56" s="39"/>
      <c r="Q56" s="38"/>
      <c r="R56" s="39"/>
      <c r="Z56" s="30"/>
      <c r="AA56" s="28"/>
      <c r="AB56" s="31"/>
      <c r="AC56" s="31"/>
      <c r="AD56" s="31"/>
      <c r="AE56" s="31"/>
      <c r="AF56" s="31"/>
      <c r="AG56" s="31"/>
      <c r="AH56" s="31"/>
      <c r="AI56" s="31"/>
      <c r="AJ56" s="31"/>
      <c r="AK56" s="31"/>
      <c r="AL56" s="31"/>
      <c r="AM56" s="31"/>
      <c r="AN56" s="31"/>
      <c r="AO56" s="31"/>
      <c r="AP56" s="31"/>
      <c r="AQ56" s="31"/>
      <c r="AR56" s="31"/>
      <c r="AS56" s="31"/>
      <c r="AT56" s="31"/>
      <c r="AU56" s="31"/>
    </row>
    <row r="57" spans="1:47" s="29" customFormat="1" x14ac:dyDescent="0.25">
      <c r="A57" s="37"/>
      <c r="B57" s="37"/>
      <c r="C57" s="33"/>
      <c r="D57" s="34"/>
      <c r="F57" s="37"/>
      <c r="G57" s="38"/>
      <c r="H57" s="39"/>
      <c r="I57" s="38"/>
      <c r="J57" s="39"/>
      <c r="K57" s="38"/>
      <c r="L57" s="39"/>
      <c r="M57" s="38"/>
      <c r="N57" s="39"/>
      <c r="O57" s="38"/>
      <c r="P57" s="39"/>
      <c r="Q57" s="38"/>
      <c r="R57" s="39"/>
      <c r="Z57" s="30"/>
      <c r="AA57" s="28"/>
      <c r="AB57" s="31"/>
      <c r="AC57" s="31"/>
      <c r="AD57" s="31"/>
      <c r="AE57" s="31"/>
      <c r="AF57" s="31"/>
      <c r="AG57" s="31"/>
      <c r="AH57" s="31"/>
      <c r="AI57" s="31"/>
      <c r="AJ57" s="31"/>
      <c r="AK57" s="31"/>
      <c r="AL57" s="31"/>
      <c r="AM57" s="31"/>
      <c r="AN57" s="31"/>
      <c r="AO57" s="31"/>
      <c r="AP57" s="31"/>
      <c r="AQ57" s="31"/>
      <c r="AR57" s="31"/>
      <c r="AS57" s="31"/>
      <c r="AT57" s="31"/>
      <c r="AU57" s="31"/>
    </row>
    <row r="59" spans="1:47" x14ac:dyDescent="0.25">
      <c r="B59" s="37"/>
      <c r="C59" s="33"/>
      <c r="D59" s="34"/>
      <c r="F59" s="41"/>
      <c r="G59" s="38"/>
      <c r="H59" s="39"/>
      <c r="I59" s="38"/>
      <c r="J59" s="39"/>
      <c r="K59" s="38"/>
      <c r="L59" s="39"/>
      <c r="M59" s="38"/>
      <c r="N59" s="39"/>
      <c r="O59" s="38"/>
      <c r="P59" s="39"/>
      <c r="Q59" s="38"/>
      <c r="R59" s="39"/>
    </row>
    <row r="60" spans="1:47" x14ac:dyDescent="0.25">
      <c r="B60" s="37"/>
      <c r="C60" s="33"/>
      <c r="D60" s="34"/>
      <c r="F60" s="41"/>
      <c r="G60" s="38"/>
      <c r="H60" s="39"/>
      <c r="I60" s="38"/>
      <c r="J60" s="39"/>
      <c r="K60" s="38"/>
      <c r="L60" s="39"/>
      <c r="M60" s="38"/>
      <c r="N60" s="39"/>
      <c r="O60" s="38"/>
      <c r="P60" s="39"/>
      <c r="Q60" s="38"/>
      <c r="R60" s="39"/>
    </row>
    <row r="61" spans="1:47" x14ac:dyDescent="0.25">
      <c r="B61" s="37"/>
      <c r="C61" s="33"/>
      <c r="D61" s="34"/>
      <c r="F61" s="41"/>
      <c r="G61" s="38"/>
      <c r="H61" s="39"/>
      <c r="I61" s="38"/>
      <c r="J61" s="39"/>
      <c r="K61" s="38"/>
      <c r="L61" s="39"/>
      <c r="M61" s="38"/>
      <c r="N61" s="39"/>
      <c r="O61" s="38"/>
      <c r="P61" s="39"/>
      <c r="Q61" s="38"/>
      <c r="R61" s="39"/>
    </row>
    <row r="62" spans="1:47" x14ac:dyDescent="0.25">
      <c r="C62" s="36"/>
      <c r="D62" s="36"/>
      <c r="H62" s="35"/>
      <c r="J62" s="35"/>
      <c r="L62" s="35"/>
      <c r="N62" s="35"/>
      <c r="P62" s="35"/>
      <c r="R62" s="35"/>
    </row>
    <row r="63" spans="1:47" x14ac:dyDescent="0.25">
      <c r="C63" s="36"/>
      <c r="D63" s="36"/>
      <c r="H63" s="35"/>
      <c r="J63" s="35"/>
      <c r="L63" s="35"/>
      <c r="N63" s="35"/>
      <c r="P63" s="35"/>
      <c r="R63" s="35"/>
    </row>
    <row r="65" spans="1:47" s="49" customFormat="1" x14ac:dyDescent="0.25">
      <c r="A65" s="50" t="s">
        <v>32</v>
      </c>
      <c r="B65" s="45"/>
      <c r="C65" s="46"/>
      <c r="D65" s="46"/>
      <c r="E65" s="46"/>
      <c r="F65" s="45"/>
      <c r="G65" s="46"/>
      <c r="H65" s="46"/>
      <c r="I65" s="46"/>
      <c r="J65" s="46"/>
      <c r="K65" s="46"/>
      <c r="L65" s="46"/>
      <c r="M65" s="46"/>
      <c r="N65" s="46"/>
      <c r="O65" s="46"/>
      <c r="P65" s="46"/>
      <c r="Q65" s="46"/>
      <c r="R65" s="46"/>
      <c r="S65" s="46"/>
      <c r="T65" s="46"/>
      <c r="U65" s="46"/>
      <c r="V65" s="46"/>
      <c r="W65" s="46"/>
      <c r="X65" s="46"/>
      <c r="Y65" s="46"/>
      <c r="Z65" s="47"/>
      <c r="AA65" s="45"/>
      <c r="AB65" s="48"/>
      <c r="AC65" s="48"/>
      <c r="AD65" s="48"/>
      <c r="AE65" s="48"/>
      <c r="AF65" s="48"/>
      <c r="AG65" s="48"/>
      <c r="AH65" s="48"/>
      <c r="AI65" s="48"/>
      <c r="AJ65" s="48"/>
      <c r="AK65" s="48"/>
      <c r="AL65" s="48"/>
      <c r="AM65" s="48"/>
      <c r="AN65" s="48"/>
      <c r="AO65" s="48"/>
      <c r="AP65" s="48"/>
      <c r="AQ65" s="48"/>
      <c r="AR65" s="48"/>
      <c r="AS65" s="48"/>
      <c r="AT65" s="48"/>
      <c r="AU65" s="48"/>
    </row>
    <row r="66" spans="1:47" x14ac:dyDescent="0.25">
      <c r="B66" s="37">
        <v>1</v>
      </c>
      <c r="C66" s="33">
        <f t="shared" ref="C66" si="85">INT(AU66/12)</f>
        <v>10</v>
      </c>
      <c r="D66" s="34">
        <f>ROUNDDOWN(AU66-C66*12,0)</f>
        <v>0</v>
      </c>
      <c r="F66" s="41" t="str">
        <f>F67</f>
        <v>STR</v>
      </c>
      <c r="G66" s="38"/>
      <c r="H66" s="39"/>
      <c r="I66" s="38"/>
      <c r="J66" s="39"/>
      <c r="K66" s="38"/>
      <c r="L66" s="39"/>
      <c r="M66" s="38"/>
      <c r="N66" s="39"/>
      <c r="O66" s="38"/>
      <c r="P66" s="39"/>
      <c r="Q66" s="38">
        <v>10</v>
      </c>
      <c r="R66" s="39">
        <v>0</v>
      </c>
      <c r="T66" s="29">
        <f>IF(G67="TO",G66*12+H66,T67)</f>
        <v>0</v>
      </c>
      <c r="U66" s="29">
        <f>IF(I67="TO",I66*12+J66,U67)</f>
        <v>0</v>
      </c>
      <c r="V66" s="29">
        <f>IF(K67="TO",K66*12+L66,V67)</f>
        <v>0</v>
      </c>
      <c r="W66" s="29">
        <f>IF(M67="TO",M66*12+N66,W67)</f>
        <v>0</v>
      </c>
      <c r="X66" s="29">
        <f>IF(O67="TO",O66*12+P66,X67)</f>
        <v>0</v>
      </c>
      <c r="Y66" s="29">
        <f>IF(Q67="TO",Q66*12+R66,Y67)</f>
        <v>120</v>
      </c>
      <c r="AA66" s="28">
        <f>AA67</f>
        <v>5</v>
      </c>
      <c r="AB66" s="31">
        <f t="shared" ref="AB66:AB68" si="86">IF(F66=$AB$5,T66+U66-VLOOKUP(AA66,Rebars2,3),0)</f>
        <v>0</v>
      </c>
      <c r="AC66" s="31">
        <f t="shared" ref="AC66:AC68" si="87">IF(F66=$AC$5,T66+U66+V66-2*VLOOKUP(AA66,Rebars2,3),0)</f>
        <v>0</v>
      </c>
      <c r="AD66" s="31">
        <f t="shared" ref="AD66:AD68" si="88">IF(F66=$AD$5,2*(T66+U66)-3*VLOOKUP(AA66,Rebars2,3)+2*VLOOKUP(AA66,Rebars2,7),0)</f>
        <v>0</v>
      </c>
      <c r="AE66" s="31">
        <f t="shared" ref="AE66:AE68" si="89">IF(F66=$AE$5,T66+2*U66+2*V66-4*VLOOKUP(AA66,Rebars2,3),0)</f>
        <v>0</v>
      </c>
      <c r="AF66" s="31">
        <f>IF(F66=$AF$5,T66+VLOOKUP(AA66,Rebars2,8),0)</f>
        <v>0</v>
      </c>
      <c r="AG66" s="31">
        <f>IF(F66=$AG$5,T66+2*VLOOKUP(AA66,Rebars2,8),0)</f>
        <v>0</v>
      </c>
      <c r="AH66" s="31">
        <f>IF(F66=$AH$5,T66-VLOOKUP(AA66,Rebars2,3)+U66+SQRT(V66^2+W66^2)+X66-2*VLOOKUP(AA66,Rebars2,2),0)</f>
        <v>0</v>
      </c>
      <c r="AI66" s="31">
        <f>IF(F66=$AI$5,T66+VLOOKUP(AA66,Rebars2,8),0)</f>
        <v>0</v>
      </c>
      <c r="AJ66" s="31">
        <f>IF(F66=$AJ$5,T66+2*VLOOKUP(AA66,Rebars2,8),0)</f>
        <v>0</v>
      </c>
      <c r="AK66" s="31">
        <f t="shared" ref="AK66:AK68" si="90">IF(F66=$AK$5,T66+SQRT(U66^2+V66^2)+VLOOKUP(AA66,Rebars2,8),0)</f>
        <v>0</v>
      </c>
      <c r="AL66" s="31">
        <f t="shared" ref="AL66:AL68" si="91">IF(F66=$AL$5,T66+SQRT(U66^2+V66^2),0)</f>
        <v>0</v>
      </c>
      <c r="AM66" s="31">
        <f t="shared" ref="AM66:AM68" si="92">IF(F66=$AM$5,SQRT(T66^2+U66^2)+V66+SQRT(W66^2+X66^2)-2*VLOOKUP(AA66,Rebars2,2),0)</f>
        <v>0</v>
      </c>
      <c r="AO66" s="31">
        <f t="shared" ref="AO66:AO68" si="93">IF(F66=$AO$5,T66+U66+V66+1,0)</f>
        <v>0</v>
      </c>
      <c r="AP66" s="31">
        <f>IF(F66=$AP$5,T66+SQRT(U66^2+W66^2)+SQRT(V66^2+X66^2)-VLOOKUP(AA66,Rebars2,2),0)</f>
        <v>0</v>
      </c>
      <c r="AQ66" s="31">
        <f>IF(F66=$AQ$5,W66+SQRT(T66^2+T66^2)+U66+T66+W66+SQRT(T66^2+T66^2)+W66-4*VLOOKUP(AA66,Rebars2,2,FALSE)-2*VLOOKUP(AA66,Rebars2,3,FALSE),0)</f>
        <v>0</v>
      </c>
      <c r="AR66" s="31">
        <f>IF(F66=$AR$5,T66+24,0)</f>
        <v>0</v>
      </c>
      <c r="AS66" s="31">
        <f t="shared" ref="AS66:AS68" si="94">IF(F66=$AS$5,2*T66+U66+V66+W66-4*VLOOKUP(AA66,Rebars2,3),0)</f>
        <v>0</v>
      </c>
      <c r="AT66" s="31">
        <f t="shared" ref="AT66:AT68" si="95">IF(F66=$AT$5,Y66,0)</f>
        <v>120</v>
      </c>
      <c r="AU66" s="31">
        <f t="shared" ref="AU66:AU68" si="96">SUM(AB66:AT66)</f>
        <v>120</v>
      </c>
    </row>
    <row r="67" spans="1:47" x14ac:dyDescent="0.25">
      <c r="A67" s="27" t="s">
        <v>74</v>
      </c>
      <c r="B67" s="27" t="s">
        <v>29</v>
      </c>
      <c r="C67" s="42" t="s">
        <v>30</v>
      </c>
      <c r="D67" s="43"/>
      <c r="E67" s="29">
        <f>ROUND(B66*B68*0.5*(C66+D66/12+C68+D68/12)*VLOOKUP(AA67,Rebars1,2),0)</f>
        <v>117</v>
      </c>
      <c r="F67" s="27" t="s">
        <v>20</v>
      </c>
      <c r="G67" s="38"/>
      <c r="H67" s="39"/>
      <c r="I67" s="38"/>
      <c r="J67" s="39"/>
      <c r="K67" s="38"/>
      <c r="L67" s="39"/>
      <c r="M67" s="38"/>
      <c r="N67" s="39"/>
      <c r="O67" s="38"/>
      <c r="P67" s="39"/>
      <c r="Q67" s="38" t="s">
        <v>30</v>
      </c>
      <c r="R67" s="39"/>
      <c r="S67" s="31">
        <f>(Y68-Y66)/(B68-1)</f>
        <v>7.5</v>
      </c>
      <c r="T67" s="29">
        <f>IF(G67="TO",0.5*(T66+T68),G67*12+H67)</f>
        <v>0</v>
      </c>
      <c r="U67" s="29">
        <f>IF(I67="TO",0.5*(U66+U68),I67*12+J67)</f>
        <v>0</v>
      </c>
      <c r="V67" s="29">
        <f>IF(K67="TO",0.5*(V66+V68),K67*12+L67)</f>
        <v>0</v>
      </c>
      <c r="W67" s="29">
        <f>IF(M67="TO",0.5*(W66+W68),M67*12+N67)</f>
        <v>0</v>
      </c>
      <c r="X67" s="29">
        <f>IF(O67="TO",0.5*(X66+X68),O67*12+P67)</f>
        <v>0</v>
      </c>
      <c r="Y67" s="29">
        <f>IF(Q67="TO",0.5*(Y66+Y68),Q67*12+R67)</f>
        <v>150</v>
      </c>
      <c r="AA67" s="28">
        <f t="shared" ref="AA67" si="97">VALUE(MID(A67,2,1))</f>
        <v>5</v>
      </c>
      <c r="AB67" s="31">
        <f t="shared" si="86"/>
        <v>0</v>
      </c>
      <c r="AC67" s="31">
        <f t="shared" si="87"/>
        <v>0</v>
      </c>
      <c r="AD67" s="31">
        <f t="shared" si="88"/>
        <v>0</v>
      </c>
      <c r="AE67" s="31">
        <f t="shared" si="89"/>
        <v>0</v>
      </c>
      <c r="AF67" s="31">
        <f>IF(F67=$AF$5,T67+VLOOKUP(AA67,Rebars2,8),0)</f>
        <v>0</v>
      </c>
      <c r="AG67" s="31">
        <f>IF(F67=$AG$5,T67+2*VLOOKUP(AA67,Rebars2,8),0)</f>
        <v>0</v>
      </c>
      <c r="AH67" s="31">
        <f>IF(F67=$AH$5,T67-VLOOKUP(AA67,Rebars2,3)+U67+SQRT(V67^2+W67^2)+X67-2*VLOOKUP(AA67,Rebars2,2),0)</f>
        <v>0</v>
      </c>
      <c r="AI67" s="31">
        <f>IF(F67=$AI$5,T67+VLOOKUP(AA67,Rebars2,8),0)</f>
        <v>0</v>
      </c>
      <c r="AJ67" s="31">
        <f>IF(F67=$AJ$5,T67+2*VLOOKUP(AA67,Rebars2,8),0)</f>
        <v>0</v>
      </c>
      <c r="AK67" s="31">
        <f t="shared" si="90"/>
        <v>0</v>
      </c>
      <c r="AL67" s="31">
        <f t="shared" si="91"/>
        <v>0</v>
      </c>
      <c r="AM67" s="31">
        <f t="shared" si="92"/>
        <v>0</v>
      </c>
      <c r="AO67" s="31">
        <f t="shared" si="93"/>
        <v>0</v>
      </c>
      <c r="AP67" s="31">
        <f>IF(F67=$AP$5,T67+SQRT(U67^2+W67^2)+SQRT(V67^2+X67^2)-VLOOKUP(AA67,Rebars2,2),0)</f>
        <v>0</v>
      </c>
      <c r="AQ67" s="31">
        <f>IF(F67=$AQ$5,W67+SQRT(T67^2+T67^2)+U67+T67+W67+SQRT(T67^2+T67^2)+W67-4*VLOOKUP(AA67,Rebars2,2,FALSE)-2*VLOOKUP(AA67,Rebars2,3,FALSE),0)</f>
        <v>0</v>
      </c>
      <c r="AR67" s="31">
        <f t="shared" ref="AR67:AR68" si="98">IF(F67=$AR$5,T67+24,0)</f>
        <v>0</v>
      </c>
      <c r="AS67" s="31">
        <f t="shared" si="94"/>
        <v>0</v>
      </c>
      <c r="AT67" s="31">
        <f t="shared" si="95"/>
        <v>150</v>
      </c>
      <c r="AU67" s="31">
        <f t="shared" si="96"/>
        <v>150</v>
      </c>
    </row>
    <row r="68" spans="1:47" x14ac:dyDescent="0.25">
      <c r="B68" s="37">
        <v>9</v>
      </c>
      <c r="C68" s="33">
        <f t="shared" ref="C68" si="99">INT(AU68/12)</f>
        <v>15</v>
      </c>
      <c r="D68" s="34">
        <f>ROUNDDOWN(AU68-C68*12,0)</f>
        <v>0</v>
      </c>
      <c r="F68" s="41" t="str">
        <f>F67</f>
        <v>STR</v>
      </c>
      <c r="G68" s="38"/>
      <c r="H68" s="39"/>
      <c r="I68" s="38"/>
      <c r="J68" s="39"/>
      <c r="K68" s="38"/>
      <c r="L68" s="39"/>
      <c r="M68" s="38"/>
      <c r="N68" s="39"/>
      <c r="O68" s="38"/>
      <c r="P68" s="39"/>
      <c r="Q68" s="38">
        <v>15</v>
      </c>
      <c r="R68" s="39">
        <v>0</v>
      </c>
      <c r="T68" s="29">
        <f>IF(G67="TO",G68*12+H68,T67)</f>
        <v>0</v>
      </c>
      <c r="U68" s="29">
        <f>IF(I67="TO",I68*12+J68,U67)</f>
        <v>0</v>
      </c>
      <c r="V68" s="29">
        <f>IF(K67="TO",K68*12+L68,V67)</f>
        <v>0</v>
      </c>
      <c r="W68" s="29">
        <f>IF(M67="TO",M68*12+N68,W67)</f>
        <v>0</v>
      </c>
      <c r="X68" s="29">
        <f>IF(O67="TO",O68*12+P68,X67)</f>
        <v>0</v>
      </c>
      <c r="Y68" s="29">
        <f>IF(Q67="TO",Q68*12+R68,Y67)</f>
        <v>180</v>
      </c>
      <c r="AA68" s="28">
        <f>AA67</f>
        <v>5</v>
      </c>
      <c r="AB68" s="31">
        <f t="shared" si="86"/>
        <v>0</v>
      </c>
      <c r="AC68" s="31">
        <f t="shared" si="87"/>
        <v>0</v>
      </c>
      <c r="AD68" s="31">
        <f t="shared" si="88"/>
        <v>0</v>
      </c>
      <c r="AE68" s="31">
        <f t="shared" si="89"/>
        <v>0</v>
      </c>
      <c r="AF68" s="31">
        <f>IF(F68=$AF$5,T68+VLOOKUP(AA68,Rebars2,8),0)</f>
        <v>0</v>
      </c>
      <c r="AG68" s="31">
        <f>IF(F68=$AG$5,T68+2*VLOOKUP(AA68,Rebars2,8),0)</f>
        <v>0</v>
      </c>
      <c r="AH68" s="31">
        <f>IF(F68=$AH$5,T68-VLOOKUP(AA68,Rebars2,3)+U68+SQRT(V68^2+W68^2)+X68-2*VLOOKUP(AA68,Rebars2,2),0)</f>
        <v>0</v>
      </c>
      <c r="AI68" s="31">
        <f>IF(F68=$AI$5,T68+VLOOKUP(AA68,Rebars2,8),0)</f>
        <v>0</v>
      </c>
      <c r="AJ68" s="31">
        <f>IF(F68=$AJ$5,T68+2*VLOOKUP(AA68,Rebars2,8),0)</f>
        <v>0</v>
      </c>
      <c r="AK68" s="31">
        <f t="shared" si="90"/>
        <v>0</v>
      </c>
      <c r="AL68" s="31">
        <f t="shared" si="91"/>
        <v>0</v>
      </c>
      <c r="AM68" s="31">
        <f t="shared" si="92"/>
        <v>0</v>
      </c>
      <c r="AO68" s="31">
        <f t="shared" si="93"/>
        <v>0</v>
      </c>
      <c r="AP68" s="31">
        <f>IF(F68=$AP$5,T68+SQRT(U68^2+W68^2)+SQRT(V68^2+X68^2)-VLOOKUP(AA68,Rebars2,2),0)</f>
        <v>0</v>
      </c>
      <c r="AQ68" s="31">
        <f>IF(F68=$AQ$5,W68+SQRT(T68^2+T68^2)+U68+T68+W68+SQRT(T68^2+T68^2)+W68-4*VLOOKUP(AA68,Rebars2,2,FALSE)-2*VLOOKUP(AA68,Rebars2,3,FALSE),0)</f>
        <v>0</v>
      </c>
      <c r="AR68" s="31">
        <f t="shared" si="98"/>
        <v>0</v>
      </c>
      <c r="AS68" s="31">
        <f t="shared" si="94"/>
        <v>0</v>
      </c>
      <c r="AT68" s="31">
        <f t="shared" si="95"/>
        <v>180</v>
      </c>
      <c r="AU68" s="31">
        <f t="shared" si="96"/>
        <v>180</v>
      </c>
    </row>
    <row r="69" spans="1:47" s="49" customFormat="1" x14ac:dyDescent="0.25">
      <c r="A69" s="50" t="s">
        <v>34</v>
      </c>
      <c r="B69" s="45"/>
      <c r="C69" s="46"/>
      <c r="D69" s="46"/>
      <c r="E69" s="46"/>
      <c r="F69" s="45"/>
      <c r="G69" s="46"/>
      <c r="H69" s="46"/>
      <c r="I69" s="46"/>
      <c r="J69" s="46"/>
      <c r="K69" s="46"/>
      <c r="L69" s="46"/>
      <c r="M69" s="46"/>
      <c r="N69" s="46"/>
      <c r="O69" s="46"/>
      <c r="P69" s="46"/>
      <c r="Q69" s="46"/>
      <c r="R69" s="46"/>
      <c r="S69" s="46"/>
      <c r="T69" s="46"/>
      <c r="U69" s="46"/>
      <c r="V69" s="46"/>
      <c r="W69" s="46"/>
      <c r="X69" s="46"/>
      <c r="Y69" s="46"/>
      <c r="Z69" s="47"/>
      <c r="AA69" s="45"/>
      <c r="AB69" s="48"/>
      <c r="AC69" s="48"/>
      <c r="AD69" s="48"/>
      <c r="AE69" s="48"/>
      <c r="AF69" s="48"/>
      <c r="AG69" s="48"/>
      <c r="AH69" s="48"/>
      <c r="AI69" s="48"/>
      <c r="AJ69" s="48"/>
      <c r="AK69" s="48"/>
      <c r="AL69" s="48"/>
      <c r="AM69" s="48"/>
      <c r="AN69" s="48"/>
      <c r="AO69" s="48"/>
      <c r="AP69" s="48"/>
      <c r="AQ69" s="48"/>
      <c r="AR69" s="48"/>
      <c r="AS69" s="48"/>
      <c r="AT69" s="48"/>
      <c r="AU69" s="48"/>
    </row>
    <row r="70" spans="1:47" x14ac:dyDescent="0.25">
      <c r="B70" s="37">
        <v>4</v>
      </c>
      <c r="C70" s="33">
        <f t="shared" ref="C70" si="100">INT(AU70/12)</f>
        <v>4</v>
      </c>
      <c r="D70" s="34">
        <f>ROUNDDOWN(AU70-C70*12,0)</f>
        <v>1</v>
      </c>
      <c r="F70" s="41">
        <f>F71</f>
        <v>2</v>
      </c>
      <c r="G70" s="38">
        <v>1</v>
      </c>
      <c r="H70" s="39">
        <v>1</v>
      </c>
      <c r="I70" s="38"/>
      <c r="J70" s="39"/>
      <c r="K70" s="38">
        <v>1</v>
      </c>
      <c r="L70" s="39">
        <v>1</v>
      </c>
      <c r="M70" s="38"/>
      <c r="N70" s="39"/>
      <c r="O70" s="38"/>
      <c r="P70" s="39"/>
      <c r="Q70" s="38"/>
      <c r="R70" s="39"/>
      <c r="T70" s="29">
        <f>IF(G71="TO",G70*12+H70,T71)</f>
        <v>13</v>
      </c>
      <c r="U70" s="29">
        <f>IF(I71="TO",I70*12+J70,U71)</f>
        <v>26</v>
      </c>
      <c r="V70" s="29">
        <f>IF(K71="TO",K70*12+L70,V71)</f>
        <v>13</v>
      </c>
      <c r="W70" s="29">
        <f>IF(M71="TO",M70*12+N70,W71)</f>
        <v>0</v>
      </c>
      <c r="X70" s="29">
        <f>IF(O71="TO",O70*12+P70,X71)</f>
        <v>0</v>
      </c>
      <c r="Y70" s="29">
        <f>IF(Q71="TO",Q70*12+R70,Y71)</f>
        <v>0</v>
      </c>
      <c r="AA70" s="28">
        <f>AA71</f>
        <v>5</v>
      </c>
      <c r="AB70" s="31">
        <f t="shared" ref="AB70:AB72" si="101">IF(F70=$AB$5,T70+U70-VLOOKUP(AA70,Rebars2,3),0)</f>
        <v>0</v>
      </c>
      <c r="AC70" s="31">
        <f t="shared" ref="AC70:AC72" si="102">IF(F70=$AC$5,T70+U70+V70-2*VLOOKUP(AA70,Rebars2,3),0)</f>
        <v>49</v>
      </c>
      <c r="AD70" s="31">
        <f t="shared" ref="AD70:AD72" si="103">IF(F70=$AD$5,2*(T70+U70)-3*VLOOKUP(AA70,Rebars2,3)+2*VLOOKUP(AA70,Rebars2,7),0)</f>
        <v>0</v>
      </c>
      <c r="AE70" s="31">
        <f t="shared" ref="AE70:AE72" si="104">IF(F70=$AE$5,T70+2*U70+2*V70-4*VLOOKUP(AA70,Rebars2,3),0)</f>
        <v>0</v>
      </c>
      <c r="AF70" s="31">
        <f>IF(F70=$AF$5,T70+VLOOKUP(AA70,Rebars2,8),0)</f>
        <v>0</v>
      </c>
      <c r="AG70" s="31">
        <f>IF(F70=$AG$5,T70+2*VLOOKUP(AA70,Rebars2,8),0)</f>
        <v>0</v>
      </c>
      <c r="AH70" s="31">
        <f>IF(F70=$AH$5,T70-VLOOKUP(AA70,Rebars2,3)+U70+SQRT(V70^2+W70^2)+X70-2*VLOOKUP(AA70,Rebars2,2),0)</f>
        <v>0</v>
      </c>
      <c r="AI70" s="31">
        <f>IF(F70=$AI$5,T70+VLOOKUP(AA70,Rebars2,8),0)</f>
        <v>0</v>
      </c>
      <c r="AJ70" s="31">
        <f>IF(F70=$AJ$5,T70+2*VLOOKUP(AA70,Rebars2,8),0)</f>
        <v>0</v>
      </c>
      <c r="AK70" s="31">
        <f t="shared" ref="AK70:AK72" si="105">IF(F70=$AK$5,T70+SQRT(U70^2+V70^2)+VLOOKUP(AA70,Rebars2,8),0)</f>
        <v>0</v>
      </c>
      <c r="AL70" s="31">
        <f t="shared" ref="AL70:AL72" si="106">IF(F70=$AL$5,T70+SQRT(U70^2+V70^2),0)</f>
        <v>0</v>
      </c>
      <c r="AM70" s="31">
        <f t="shared" ref="AM70:AM72" si="107">IF(F70=$AM$5,SQRT(T70^2+U70^2)+V70+SQRT(W70^2+X70^2)-2*VLOOKUP(AA70,Rebars2,2),0)</f>
        <v>0</v>
      </c>
      <c r="AO70" s="31">
        <f t="shared" ref="AO70:AO72" si="108">IF(F70=$AO$5,T70+U70+V70+1,0)</f>
        <v>0</v>
      </c>
      <c r="AP70" s="31">
        <f>IF(F70=$AP$5,T70+SQRT(U70^2+W70^2)+SQRT(V70^2+X70^2)-VLOOKUP(AA70,Rebars2,2),0)</f>
        <v>0</v>
      </c>
      <c r="AQ70" s="31">
        <f>IF(F70=$AQ$5,W70+SQRT(T70^2+T70^2)+U70+T70+W70+SQRT(T70^2+T70^2)+W70-4*VLOOKUP(AA70,Rebars2,2,FALSE)-2*VLOOKUP(AA70,Rebars2,3,FALSE),0)</f>
        <v>0</v>
      </c>
      <c r="AR70" s="31">
        <f t="shared" ref="AR70:AR72" si="109">IF(F70=$AR$5,T70+24,0)</f>
        <v>0</v>
      </c>
      <c r="AS70" s="31">
        <f t="shared" ref="AS70:AS72" si="110">IF(F70=$AS$5,2*T70+U70+V70+W70-4*VLOOKUP(AA70,Rebars2,3),0)</f>
        <v>0</v>
      </c>
      <c r="AT70" s="31">
        <f t="shared" ref="AT70:AT72" si="111">IF(F70=$AT$5,Y70,0)</f>
        <v>0</v>
      </c>
      <c r="AU70" s="31">
        <f t="shared" ref="AU70:AU72" si="112">SUM(AB70:AT70)</f>
        <v>49</v>
      </c>
    </row>
    <row r="71" spans="1:47" x14ac:dyDescent="0.25">
      <c r="A71" s="27" t="s">
        <v>74</v>
      </c>
      <c r="B71" s="27" t="s">
        <v>29</v>
      </c>
      <c r="C71" s="42" t="s">
        <v>30</v>
      </c>
      <c r="D71" s="43"/>
      <c r="E71" s="29">
        <f>ROUND(B70*B72*0.5*(C70+D70/12+C72+D72/12)*VLOOKUP(AA71,Rebars1,2),0)</f>
        <v>234</v>
      </c>
      <c r="F71" s="27">
        <v>2</v>
      </c>
      <c r="G71" s="38" t="s">
        <v>30</v>
      </c>
      <c r="H71" s="39"/>
      <c r="I71" s="38">
        <v>2</v>
      </c>
      <c r="J71" s="39">
        <v>2</v>
      </c>
      <c r="K71" s="38" t="s">
        <v>30</v>
      </c>
      <c r="L71" s="39"/>
      <c r="M71" s="38"/>
      <c r="N71" s="39"/>
      <c r="O71" s="38"/>
      <c r="P71" s="39"/>
      <c r="Q71" s="38"/>
      <c r="R71" s="39"/>
      <c r="S71" s="31">
        <f>(T72-T70)/(B72-1)</f>
        <v>7.833333333333333</v>
      </c>
      <c r="T71" s="29">
        <f>IF(G71="TO",0.5*(T70+T72),G71*12+H71)</f>
        <v>36.5</v>
      </c>
      <c r="U71" s="29">
        <f>IF(I71="TO",0.5*(U70+U72),I71*12+J71)</f>
        <v>26</v>
      </c>
      <c r="V71" s="29">
        <f>IF(K71="TO",0.5*(V70+V72),K71*12+L71)</f>
        <v>36.5</v>
      </c>
      <c r="W71" s="29">
        <f>IF(M71="TO",0.5*(W70+W72),M71*12+N71)</f>
        <v>0</v>
      </c>
      <c r="X71" s="29">
        <f>IF(O71="TO",0.5*(X70+X72),O71*12+P71)</f>
        <v>0</v>
      </c>
      <c r="Y71" s="29">
        <f>IF(Q71="TO",0.5*(Y70+Y72),Q71*12+R71)</f>
        <v>0</v>
      </c>
      <c r="AA71" s="28">
        <f t="shared" ref="AA71" si="113">VALUE(MID(A71,2,1))</f>
        <v>5</v>
      </c>
      <c r="AB71" s="31">
        <f t="shared" si="101"/>
        <v>0</v>
      </c>
      <c r="AC71" s="31">
        <f t="shared" si="102"/>
        <v>96</v>
      </c>
      <c r="AD71" s="31">
        <f t="shared" si="103"/>
        <v>0</v>
      </c>
      <c r="AE71" s="31">
        <f t="shared" si="104"/>
        <v>0</v>
      </c>
      <c r="AF71" s="31">
        <f>IF(F71=$AF$5,T71+VLOOKUP(AA71,Rebars2,8),0)</f>
        <v>0</v>
      </c>
      <c r="AG71" s="31">
        <f>IF(F71=$AG$5,T71+2*VLOOKUP(AA71,Rebars2,8),0)</f>
        <v>0</v>
      </c>
      <c r="AH71" s="31">
        <f>IF(F71=$AH$5,T71-VLOOKUP(AA71,Rebars2,3)+U71+SQRT(V71^2+W71^2)+X71-2*VLOOKUP(AA71,Rebars2,2),0)</f>
        <v>0</v>
      </c>
      <c r="AI71" s="31">
        <f>IF(F71=$AI$5,T71+VLOOKUP(AA71,Rebars2,8),0)</f>
        <v>0</v>
      </c>
      <c r="AJ71" s="31">
        <f>IF(F71=$AJ$5,T71+2*VLOOKUP(AA71,Rebars2,8),0)</f>
        <v>0</v>
      </c>
      <c r="AK71" s="31">
        <f t="shared" si="105"/>
        <v>0</v>
      </c>
      <c r="AL71" s="31">
        <f t="shared" si="106"/>
        <v>0</v>
      </c>
      <c r="AM71" s="31">
        <f t="shared" si="107"/>
        <v>0</v>
      </c>
      <c r="AO71" s="31">
        <f t="shared" si="108"/>
        <v>0</v>
      </c>
      <c r="AP71" s="31">
        <f>IF(F71=$AP$5,T71+SQRT(U71^2+W71^2)+SQRT(V71^2+X71^2)-VLOOKUP(AA71,Rebars2,2),0)</f>
        <v>0</v>
      </c>
      <c r="AQ71" s="31">
        <f>IF(F71=$AQ$5,W71+SQRT(T71^2+T71^2)+U71+T71+W71+SQRT(T71^2+T71^2)+W71-4*VLOOKUP(AA71,Rebars2,2,FALSE)-2*VLOOKUP(AA71,Rebars2,3,FALSE),0)</f>
        <v>0</v>
      </c>
      <c r="AR71" s="31">
        <f t="shared" si="109"/>
        <v>0</v>
      </c>
      <c r="AS71" s="31">
        <f t="shared" si="110"/>
        <v>0</v>
      </c>
      <c r="AT71" s="31">
        <f t="shared" si="111"/>
        <v>0</v>
      </c>
      <c r="AU71" s="31">
        <f t="shared" si="112"/>
        <v>96</v>
      </c>
    </row>
    <row r="72" spans="1:47" x14ac:dyDescent="0.25">
      <c r="B72" s="37">
        <v>7</v>
      </c>
      <c r="C72" s="33">
        <f t="shared" ref="C72" si="114">INT(AU72/12)</f>
        <v>11</v>
      </c>
      <c r="D72" s="34">
        <f>ROUNDDOWN(AU72-C72*12,0)</f>
        <v>11</v>
      </c>
      <c r="F72" s="41">
        <f>F71</f>
        <v>2</v>
      </c>
      <c r="G72" s="38">
        <v>5</v>
      </c>
      <c r="H72" s="39">
        <v>0</v>
      </c>
      <c r="I72" s="38"/>
      <c r="J72" s="39"/>
      <c r="K72" s="38">
        <v>5</v>
      </c>
      <c r="L72" s="39">
        <v>0</v>
      </c>
      <c r="M72" s="38"/>
      <c r="N72" s="39"/>
      <c r="O72" s="38"/>
      <c r="P72" s="39"/>
      <c r="Q72" s="38"/>
      <c r="R72" s="39"/>
      <c r="T72" s="29">
        <f>IF(G71="TO",G72*12+H72,T71)</f>
        <v>60</v>
      </c>
      <c r="U72" s="29">
        <f>IF(I71="TO",I72*12+J72,U71)</f>
        <v>26</v>
      </c>
      <c r="V72" s="29">
        <f>IF(K71="TO",K72*12+L72,V71)</f>
        <v>60</v>
      </c>
      <c r="W72" s="29">
        <f>IF(M71="TO",M72*12+N72,W71)</f>
        <v>0</v>
      </c>
      <c r="X72" s="29">
        <f>IF(O71="TO",O72*12+P72,X71)</f>
        <v>0</v>
      </c>
      <c r="Y72" s="29">
        <f>IF(Q71="TO",Q72*12+R72,Y71)</f>
        <v>0</v>
      </c>
      <c r="AA72" s="28">
        <f>AA71</f>
        <v>5</v>
      </c>
      <c r="AB72" s="31">
        <f t="shared" si="101"/>
        <v>0</v>
      </c>
      <c r="AC72" s="31">
        <f t="shared" si="102"/>
        <v>143</v>
      </c>
      <c r="AD72" s="31">
        <f t="shared" si="103"/>
        <v>0</v>
      </c>
      <c r="AE72" s="31">
        <f t="shared" si="104"/>
        <v>0</v>
      </c>
      <c r="AF72" s="31">
        <f>IF(F72=$AF$5,T72+VLOOKUP(AA72,Rebars2,8),0)</f>
        <v>0</v>
      </c>
      <c r="AG72" s="31">
        <f>IF(F72=$AG$5,T72+2*VLOOKUP(AA72,Rebars2,8),0)</f>
        <v>0</v>
      </c>
      <c r="AH72" s="31">
        <f>IF(F72=$AH$5,T72-VLOOKUP(AA72,Rebars2,3)+U72+SQRT(V72^2+W72^2)+X72-2*VLOOKUP(AA72,Rebars2,2),0)</f>
        <v>0</v>
      </c>
      <c r="AI72" s="31">
        <f>IF(F72=$AI$5,T72+VLOOKUP(AA72,Rebars2,8),0)</f>
        <v>0</v>
      </c>
      <c r="AJ72" s="31">
        <f>IF(F72=$AJ$5,T72+2*VLOOKUP(AA72,Rebars2,8),0)</f>
        <v>0</v>
      </c>
      <c r="AK72" s="31">
        <f t="shared" si="105"/>
        <v>0</v>
      </c>
      <c r="AL72" s="31">
        <f t="shared" si="106"/>
        <v>0</v>
      </c>
      <c r="AM72" s="31">
        <f t="shared" si="107"/>
        <v>0</v>
      </c>
      <c r="AO72" s="31">
        <f t="shared" si="108"/>
        <v>0</v>
      </c>
      <c r="AP72" s="31">
        <f>IF(F72=$AP$5,T72+SQRT(U72^2+W72^2)+SQRT(V72^2+X72^2)-VLOOKUP(AA72,Rebars2,2),0)</f>
        <v>0</v>
      </c>
      <c r="AQ72" s="31">
        <f>IF(F72=$AQ$5,W72+SQRT(T72^2+T72^2)+U72+T72+W72+SQRT(T72^2+T72^2)+W72-4*VLOOKUP(AA72,Rebars2,2,FALSE)-2*VLOOKUP(AA72,Rebars2,3,FALSE),0)</f>
        <v>0</v>
      </c>
      <c r="AR72" s="31">
        <f t="shared" si="109"/>
        <v>0</v>
      </c>
      <c r="AS72" s="31">
        <f t="shared" si="110"/>
        <v>0</v>
      </c>
      <c r="AT72" s="31">
        <f t="shared" si="111"/>
        <v>0</v>
      </c>
      <c r="AU72" s="31">
        <f t="shared" si="112"/>
        <v>143</v>
      </c>
    </row>
    <row r="73" spans="1:47" s="49" customFormat="1" x14ac:dyDescent="0.25">
      <c r="A73" s="50" t="s">
        <v>35</v>
      </c>
      <c r="B73" s="45"/>
      <c r="C73" s="46"/>
      <c r="D73" s="46"/>
      <c r="E73" s="46"/>
      <c r="F73" s="45"/>
      <c r="G73" s="46"/>
      <c r="H73" s="46"/>
      <c r="I73" s="46"/>
      <c r="J73" s="46"/>
      <c r="K73" s="46"/>
      <c r="L73" s="46"/>
      <c r="M73" s="46"/>
      <c r="N73" s="46"/>
      <c r="O73" s="46"/>
      <c r="P73" s="46"/>
      <c r="Q73" s="46"/>
      <c r="R73" s="46"/>
      <c r="S73" s="46"/>
      <c r="T73" s="46"/>
      <c r="U73" s="46"/>
      <c r="V73" s="46"/>
      <c r="W73" s="46"/>
      <c r="X73" s="46"/>
      <c r="Y73" s="46"/>
      <c r="Z73" s="47"/>
      <c r="AA73" s="45"/>
      <c r="AB73" s="48"/>
      <c r="AC73" s="48"/>
      <c r="AD73" s="48"/>
      <c r="AE73" s="48"/>
      <c r="AF73" s="48"/>
      <c r="AG73" s="48"/>
      <c r="AH73" s="48"/>
      <c r="AI73" s="48"/>
      <c r="AJ73" s="48"/>
      <c r="AK73" s="48"/>
      <c r="AL73" s="48"/>
      <c r="AM73" s="48"/>
      <c r="AN73" s="48"/>
      <c r="AO73" s="48"/>
      <c r="AP73" s="48"/>
      <c r="AQ73" s="48"/>
      <c r="AR73" s="48"/>
      <c r="AS73" s="48"/>
      <c r="AT73" s="48"/>
      <c r="AU73" s="48"/>
    </row>
    <row r="74" spans="1:47" x14ac:dyDescent="0.25">
      <c r="B74" s="37">
        <v>1</v>
      </c>
      <c r="C74" s="33">
        <f t="shared" ref="C74" si="115">INT(AU74/12)</f>
        <v>4</v>
      </c>
      <c r="D74" s="34">
        <f>ROUNDDOWN(AU74-C74*12,0)</f>
        <v>10</v>
      </c>
      <c r="F74" s="41">
        <f>F75</f>
        <v>1</v>
      </c>
      <c r="G74" s="38"/>
      <c r="H74" s="39"/>
      <c r="I74" s="38">
        <v>4</v>
      </c>
      <c r="J74" s="39">
        <v>0</v>
      </c>
      <c r="K74" s="38"/>
      <c r="L74" s="39"/>
      <c r="M74" s="38"/>
      <c r="N74" s="39"/>
      <c r="O74" s="38"/>
      <c r="P74" s="39"/>
      <c r="Q74" s="38"/>
      <c r="R74" s="39"/>
      <c r="T74" s="29">
        <f>IF(G75="TO",G74*12+H74,T75)</f>
        <v>12</v>
      </c>
      <c r="U74" s="29">
        <f>IF(I75="TO",I74*12+J74,U75)</f>
        <v>48</v>
      </c>
      <c r="V74" s="29">
        <f>IF(K75="TO",K74*12+L74,V75)</f>
        <v>0</v>
      </c>
      <c r="W74" s="29">
        <f>IF(M75="TO",M74*12+N74,W75)</f>
        <v>0</v>
      </c>
      <c r="X74" s="29">
        <f>IF(O75="TO",O74*12+P74,X75)</f>
        <v>0</v>
      </c>
      <c r="Y74" s="29">
        <f>IF(Q75="TO",Q74*12+R74,Y75)</f>
        <v>0</v>
      </c>
      <c r="AA74" s="28">
        <f>AA75</f>
        <v>5</v>
      </c>
      <c r="AB74" s="31">
        <f t="shared" ref="AB74:AB76" si="116">IF(F74=$AB$5,T74+U74-VLOOKUP(AA74,Rebars2,3),0)</f>
        <v>58.5</v>
      </c>
      <c r="AC74" s="31">
        <f t="shared" ref="AC74:AC76" si="117">IF(F74=$AC$5,T74+U74+V74-2*VLOOKUP(AA74,Rebars2,3),0)</f>
        <v>0</v>
      </c>
      <c r="AD74" s="31">
        <f t="shared" ref="AD74:AD76" si="118">IF(F74=$AD$5,2*(T74+U74)-3*VLOOKUP(AA74,Rebars2,3)+2*VLOOKUP(AA74,Rebars2,7),0)</f>
        <v>0</v>
      </c>
      <c r="AE74" s="31">
        <f t="shared" ref="AE74:AE76" si="119">IF(F74=$AE$5,T74+2*U74+2*V74-4*VLOOKUP(AA74,Rebars2,3),0)</f>
        <v>0</v>
      </c>
      <c r="AF74" s="31">
        <f>IF(F74=$AF$5,T74+VLOOKUP(AA74,Rebars2,8),0)</f>
        <v>0</v>
      </c>
      <c r="AG74" s="31">
        <f>IF(F74=$AG$5,T74+2*VLOOKUP(AA74,Rebars2,8),0)</f>
        <v>0</v>
      </c>
      <c r="AH74" s="31">
        <f>IF(F74=$AH$5,T74-VLOOKUP(AA74,Rebars2,3)+U74+SQRT(V74^2+W74^2)+X74-2*VLOOKUP(AA74,Rebars2,2),0)</f>
        <v>0</v>
      </c>
      <c r="AI74" s="31">
        <f>IF(F74=$AI$5,T74+VLOOKUP(AA74,Rebars2,8),0)</f>
        <v>0</v>
      </c>
      <c r="AJ74" s="31">
        <f>IF(F74=$AJ$5,T74+2*VLOOKUP(AA74,Rebars2,8),0)</f>
        <v>0</v>
      </c>
      <c r="AK74" s="31">
        <f t="shared" ref="AK74:AK76" si="120">IF(F74=$AK$5,T74+SQRT(U74^2+V74^2)+VLOOKUP(AA74,Rebars2,8),0)</f>
        <v>0</v>
      </c>
      <c r="AL74" s="31">
        <f t="shared" ref="AL74:AL76" si="121">IF(F74=$AL$5,T74+SQRT(U74^2+V74^2),0)</f>
        <v>0</v>
      </c>
      <c r="AM74" s="31">
        <f t="shared" ref="AM74:AM76" si="122">IF(F74=$AM$5,SQRT(T74^2+U74^2)+V74+SQRT(W74^2+X74^2)-2*VLOOKUP(AA74,Rebars2,2),0)</f>
        <v>0</v>
      </c>
      <c r="AO74" s="31">
        <f t="shared" ref="AO74:AO76" si="123">IF(F74=$AO$5,T74+U74+V74+1,0)</f>
        <v>0</v>
      </c>
      <c r="AP74" s="31">
        <f>IF(F74=$AP$5,T74+SQRT(U74^2+W74^2)+SQRT(V74^2+X74^2)-VLOOKUP(AA74,Rebars2,2),0)</f>
        <v>0</v>
      </c>
      <c r="AQ74" s="31">
        <f>IF(F74=$AQ$5,W74+SQRT(T74^2+T74^2)+U74+T74+W74+SQRT(T74^2+T74^2)+W74-4*VLOOKUP(AA74,Rebars2,2,FALSE)-2*VLOOKUP(AA74,Rebars2,3,FALSE),0)</f>
        <v>0</v>
      </c>
      <c r="AR74" s="31">
        <f t="shared" ref="AR74:AR76" si="124">IF(F74=$AR$5,T74+24,0)</f>
        <v>0</v>
      </c>
      <c r="AS74" s="31">
        <f t="shared" ref="AS74:AS76" si="125">IF(F74=$AS$5,2*T74+U74+V74+W74-4*VLOOKUP(AA74,Rebars2,3),0)</f>
        <v>0</v>
      </c>
      <c r="AT74" s="31">
        <f t="shared" ref="AT74:AT76" si="126">IF(F74=$AT$5,Y74,0)</f>
        <v>0</v>
      </c>
      <c r="AU74" s="31">
        <f t="shared" ref="AU74:AU76" si="127">SUM(AB74:AT74)</f>
        <v>58.5</v>
      </c>
    </row>
    <row r="75" spans="1:47" x14ac:dyDescent="0.25">
      <c r="A75" s="27" t="s">
        <v>74</v>
      </c>
      <c r="B75" s="27" t="s">
        <v>29</v>
      </c>
      <c r="C75" s="42" t="s">
        <v>30</v>
      </c>
      <c r="D75" s="43"/>
      <c r="E75" s="29">
        <f>ROUND(B74*B76*0.5*(C74+D74/12+C76+D76/12)*VLOOKUP(AA75,Rebars1,2),0)</f>
        <v>64</v>
      </c>
      <c r="F75" s="27">
        <v>1</v>
      </c>
      <c r="G75" s="38">
        <v>1</v>
      </c>
      <c r="H75" s="39">
        <v>0</v>
      </c>
      <c r="I75" s="38" t="s">
        <v>30</v>
      </c>
      <c r="J75" s="39"/>
      <c r="K75" s="38"/>
      <c r="L75" s="39"/>
      <c r="M75" s="38"/>
      <c r="N75" s="39"/>
      <c r="O75" s="38"/>
      <c r="P75" s="39"/>
      <c r="Q75" s="38"/>
      <c r="R75" s="39"/>
      <c r="S75" s="31">
        <f>(U76-U74)/(B76-1)</f>
        <v>6</v>
      </c>
      <c r="T75" s="29">
        <f>IF(G75="TO",0.5*(T74+T76),G75*12+H75)</f>
        <v>12</v>
      </c>
      <c r="U75" s="29">
        <f>IF(I75="TO",0.5*(U74+U76),I75*12+J75)</f>
        <v>72</v>
      </c>
      <c r="V75" s="29">
        <f>IF(K75="TO",0.5*(V74+V76),K75*12+L75)</f>
        <v>0</v>
      </c>
      <c r="W75" s="29">
        <f>IF(M75="TO",0.5*(W74+W76),M75*12+N75)</f>
        <v>0</v>
      </c>
      <c r="X75" s="29">
        <f>IF(O75="TO",0.5*(X74+X76),O75*12+P75)</f>
        <v>0</v>
      </c>
      <c r="Y75" s="29">
        <f>IF(Q75="TO",0.5*(Y74+Y76),Q75*12+R75)</f>
        <v>0</v>
      </c>
      <c r="AA75" s="28">
        <f t="shared" ref="AA75" si="128">VALUE(MID(A75,2,1))</f>
        <v>5</v>
      </c>
      <c r="AB75" s="31">
        <f t="shared" si="116"/>
        <v>82.5</v>
      </c>
      <c r="AC75" s="31">
        <f t="shared" si="117"/>
        <v>0</v>
      </c>
      <c r="AD75" s="31">
        <f t="shared" si="118"/>
        <v>0</v>
      </c>
      <c r="AE75" s="31">
        <f t="shared" si="119"/>
        <v>0</v>
      </c>
      <c r="AF75" s="31">
        <f>IF(F75=$AF$5,T75+VLOOKUP(AA75,Rebars2,8),0)</f>
        <v>0</v>
      </c>
      <c r="AG75" s="31">
        <f>IF(F75=$AG$5,T75+2*VLOOKUP(AA75,Rebars2,8),0)</f>
        <v>0</v>
      </c>
      <c r="AH75" s="31">
        <f>IF(F75=$AH$5,T75-VLOOKUP(AA75,Rebars2,3)+U75+SQRT(V75^2+W75^2)+X75-2*VLOOKUP(AA75,Rebars2,2),0)</f>
        <v>0</v>
      </c>
      <c r="AI75" s="31">
        <f>IF(F75=$AI$5,T75+VLOOKUP(AA75,Rebars2,8),0)</f>
        <v>0</v>
      </c>
      <c r="AJ75" s="31">
        <f>IF(F75=$AJ$5,T75+2*VLOOKUP(AA75,Rebars2,8),0)</f>
        <v>0</v>
      </c>
      <c r="AK75" s="31">
        <f t="shared" si="120"/>
        <v>0</v>
      </c>
      <c r="AL75" s="31">
        <f t="shared" si="121"/>
        <v>0</v>
      </c>
      <c r="AM75" s="31">
        <f t="shared" si="122"/>
        <v>0</v>
      </c>
      <c r="AO75" s="31">
        <f t="shared" si="123"/>
        <v>0</v>
      </c>
      <c r="AP75" s="31">
        <f>IF(F75=$AP$5,T75+SQRT(U75^2+W75^2)+SQRT(V75^2+X75^2)-VLOOKUP(AA75,Rebars2,2),0)</f>
        <v>0</v>
      </c>
      <c r="AQ75" s="31">
        <f>IF(F75=$AQ$5,W75+SQRT(T75^2+T75^2)+U75+T75+W75+SQRT(T75^2+T75^2)+W75-4*VLOOKUP(AA75,Rebars2,2,FALSE)-2*VLOOKUP(AA75,Rebars2,3,FALSE),0)</f>
        <v>0</v>
      </c>
      <c r="AR75" s="31">
        <f t="shared" si="124"/>
        <v>0</v>
      </c>
      <c r="AS75" s="31">
        <f t="shared" si="125"/>
        <v>0</v>
      </c>
      <c r="AT75" s="31">
        <f t="shared" si="126"/>
        <v>0</v>
      </c>
      <c r="AU75" s="31">
        <f t="shared" si="127"/>
        <v>82.5</v>
      </c>
    </row>
    <row r="76" spans="1:47" x14ac:dyDescent="0.25">
      <c r="B76" s="37">
        <v>9</v>
      </c>
      <c r="C76" s="33">
        <f t="shared" ref="C76" si="129">INT(AU76/12)</f>
        <v>8</v>
      </c>
      <c r="D76" s="34">
        <f>ROUNDDOWN(AU76-C76*12,0)</f>
        <v>10</v>
      </c>
      <c r="F76" s="41">
        <f>F75</f>
        <v>1</v>
      </c>
      <c r="G76" s="38"/>
      <c r="H76" s="39"/>
      <c r="I76" s="38">
        <v>8</v>
      </c>
      <c r="J76" s="39">
        <v>0</v>
      </c>
      <c r="K76" s="38"/>
      <c r="L76" s="39"/>
      <c r="M76" s="38"/>
      <c r="N76" s="39"/>
      <c r="O76" s="38"/>
      <c r="P76" s="39"/>
      <c r="Q76" s="38"/>
      <c r="R76" s="39"/>
      <c r="T76" s="29">
        <f>IF(G75="TO",G76*12+H76,T75)</f>
        <v>12</v>
      </c>
      <c r="U76" s="29">
        <f>IF(I75="TO",I76*12+J76,U75)</f>
        <v>96</v>
      </c>
      <c r="V76" s="29">
        <f>IF(K75="TO",K76*12+L76,V75)</f>
        <v>0</v>
      </c>
      <c r="W76" s="29">
        <f>IF(M75="TO",M76*12+N76,W75)</f>
        <v>0</v>
      </c>
      <c r="X76" s="29">
        <f>IF(O75="TO",O76*12+P76,X75)</f>
        <v>0</v>
      </c>
      <c r="Y76" s="29">
        <f>IF(Q75="TO",Q76*12+R76,Y75)</f>
        <v>0</v>
      </c>
      <c r="AA76" s="28">
        <f>AA75</f>
        <v>5</v>
      </c>
      <c r="AB76" s="31">
        <f t="shared" si="116"/>
        <v>106.5</v>
      </c>
      <c r="AC76" s="31">
        <f t="shared" si="117"/>
        <v>0</v>
      </c>
      <c r="AD76" s="31">
        <f t="shared" si="118"/>
        <v>0</v>
      </c>
      <c r="AE76" s="31">
        <f t="shared" si="119"/>
        <v>0</v>
      </c>
      <c r="AF76" s="31">
        <f>IF(F76=$AF$5,T76+VLOOKUP(AA76,Rebars2,8),0)</f>
        <v>0</v>
      </c>
      <c r="AG76" s="31">
        <f>IF(F76=$AG$5,T76+2*VLOOKUP(AA76,Rebars2,8),0)</f>
        <v>0</v>
      </c>
      <c r="AH76" s="31">
        <f>IF(F76=$AH$5,T76-VLOOKUP(AA76,Rebars2,3)+U76+SQRT(V76^2+W76^2)+X76-2*VLOOKUP(AA76,Rebars2,2),0)</f>
        <v>0</v>
      </c>
      <c r="AI76" s="31">
        <f>IF(F76=$AI$5,T76+VLOOKUP(AA76,Rebars2,8),0)</f>
        <v>0</v>
      </c>
      <c r="AJ76" s="31">
        <f>IF(F76=$AJ$5,T76+2*VLOOKUP(AA76,Rebars2,8),0)</f>
        <v>0</v>
      </c>
      <c r="AK76" s="31">
        <f t="shared" si="120"/>
        <v>0</v>
      </c>
      <c r="AL76" s="31">
        <f t="shared" si="121"/>
        <v>0</v>
      </c>
      <c r="AM76" s="31">
        <f t="shared" si="122"/>
        <v>0</v>
      </c>
      <c r="AO76" s="31">
        <f t="shared" si="123"/>
        <v>0</v>
      </c>
      <c r="AP76" s="31">
        <f>IF(F76=$AP$5,T76+SQRT(U76^2+W76^2)+SQRT(V76^2+X76^2)-VLOOKUP(AA76,Rebars2,2),0)</f>
        <v>0</v>
      </c>
      <c r="AQ76" s="31">
        <f>IF(F76=$AQ$5,W76+SQRT(T76^2+T76^2)+U76+T76+W76+SQRT(T76^2+T76^2)+W76-4*VLOOKUP(AA76,Rebars2,2,FALSE)-2*VLOOKUP(AA76,Rebars2,3,FALSE),0)</f>
        <v>0</v>
      </c>
      <c r="AR76" s="31">
        <f t="shared" si="124"/>
        <v>0</v>
      </c>
      <c r="AS76" s="31">
        <f t="shared" si="125"/>
        <v>0</v>
      </c>
      <c r="AT76" s="31">
        <f t="shared" si="126"/>
        <v>0</v>
      </c>
      <c r="AU76" s="31">
        <f t="shared" si="127"/>
        <v>106.5</v>
      </c>
    </row>
    <row r="77" spans="1:47" s="49" customFormat="1" x14ac:dyDescent="0.25">
      <c r="A77" s="50" t="s">
        <v>37</v>
      </c>
      <c r="B77" s="45"/>
      <c r="C77" s="46"/>
      <c r="D77" s="46"/>
      <c r="E77" s="46"/>
      <c r="F77" s="45"/>
      <c r="G77" s="46"/>
      <c r="H77" s="46"/>
      <c r="I77" s="46"/>
      <c r="J77" s="46"/>
      <c r="K77" s="46"/>
      <c r="L77" s="46"/>
      <c r="M77" s="46"/>
      <c r="N77" s="46"/>
      <c r="O77" s="46"/>
      <c r="P77" s="46"/>
      <c r="Q77" s="46"/>
      <c r="R77" s="46"/>
      <c r="S77" s="46"/>
      <c r="T77" s="46"/>
      <c r="U77" s="46"/>
      <c r="V77" s="46"/>
      <c r="W77" s="46"/>
      <c r="X77" s="46"/>
      <c r="Y77" s="46"/>
      <c r="Z77" s="47"/>
      <c r="AA77" s="45"/>
      <c r="AB77" s="48"/>
      <c r="AC77" s="48"/>
      <c r="AD77" s="48"/>
      <c r="AE77" s="48"/>
      <c r="AF77" s="48"/>
      <c r="AG77" s="48"/>
      <c r="AH77" s="48"/>
      <c r="AI77" s="48"/>
      <c r="AJ77" s="48"/>
      <c r="AK77" s="48"/>
      <c r="AL77" s="48"/>
      <c r="AM77" s="48"/>
      <c r="AN77" s="48"/>
      <c r="AO77" s="48"/>
      <c r="AP77" s="48"/>
      <c r="AQ77" s="48"/>
      <c r="AR77" s="48"/>
      <c r="AS77" s="48"/>
      <c r="AT77" s="48"/>
      <c r="AU77" s="48"/>
    </row>
    <row r="78" spans="1:47" x14ac:dyDescent="0.25">
      <c r="B78" s="37">
        <v>1</v>
      </c>
      <c r="C78" s="33">
        <f t="shared" ref="C78" si="130">INT(AU78/12)</f>
        <v>11</v>
      </c>
      <c r="D78" s="34">
        <f>ROUNDDOWN(AU78-C78*12,0)</f>
        <v>2</v>
      </c>
      <c r="F78" s="41">
        <f>F79</f>
        <v>3</v>
      </c>
      <c r="G78" s="38"/>
      <c r="H78" s="39"/>
      <c r="I78" s="38">
        <v>4</v>
      </c>
      <c r="J78" s="39">
        <v>0</v>
      </c>
      <c r="K78" s="38"/>
      <c r="L78" s="39"/>
      <c r="M78" s="38"/>
      <c r="N78" s="39"/>
      <c r="O78" s="38"/>
      <c r="P78" s="39"/>
      <c r="Q78" s="38"/>
      <c r="R78" s="39"/>
      <c r="T78" s="29">
        <f>IF(G79="TO",G78*12+H78,T79)</f>
        <v>16</v>
      </c>
      <c r="U78" s="29">
        <f>IF(I79="TO",I78*12+J78,U79)</f>
        <v>48</v>
      </c>
      <c r="V78" s="29">
        <f>IF(K79="TO",K78*12+L78,V79)</f>
        <v>0</v>
      </c>
      <c r="W78" s="29">
        <f>IF(M79="TO",M78*12+N78,W79)</f>
        <v>0</v>
      </c>
      <c r="X78" s="29">
        <f>IF(O79="TO",O78*12+P78,X79)</f>
        <v>0</v>
      </c>
      <c r="Y78" s="29">
        <f>IF(Q79="TO",Q78*12+R78,Y79)</f>
        <v>0</v>
      </c>
      <c r="AA78" s="28">
        <f>AA79</f>
        <v>5</v>
      </c>
      <c r="AB78" s="31">
        <f t="shared" ref="AB78:AB80" si="131">IF(F78=$AB$5,T78+U78-VLOOKUP(AA78,Rebars2,3),0)</f>
        <v>0</v>
      </c>
      <c r="AC78" s="31">
        <f t="shared" ref="AC78:AC80" si="132">IF(F78=$AC$5,T78+U78+V78-2*VLOOKUP(AA78,Rebars2,3),0)</f>
        <v>0</v>
      </c>
      <c r="AD78" s="31">
        <f t="shared" ref="AD78:AD80" si="133">IF(F78=$AD$5,2*(T78+U78)-3*VLOOKUP(AA78,Rebars2,3)+2*VLOOKUP(AA78,Rebars2,7),0)</f>
        <v>134.5</v>
      </c>
      <c r="AE78" s="31">
        <f t="shared" ref="AE78:AE80" si="134">IF(F78=$AE$5,T78+2*U78+2*V78-4*VLOOKUP(AA78,Rebars2,3),0)</f>
        <v>0</v>
      </c>
      <c r="AF78" s="31">
        <f>IF(F78=$AF$5,T78+VLOOKUP(AA78,Rebars2,8),0)</f>
        <v>0</v>
      </c>
      <c r="AG78" s="31">
        <f>IF(F78=$AG$5,T78+2*VLOOKUP(AA78,Rebars2,8),0)</f>
        <v>0</v>
      </c>
      <c r="AH78" s="31">
        <f>IF(F78=$AH$5,T78-VLOOKUP(AA78,Rebars2,3)+U78+SQRT(V78^2+W78^2)+X78-2*VLOOKUP(AA78,Rebars2,2),0)</f>
        <v>0</v>
      </c>
      <c r="AI78" s="31">
        <f>IF(F78=$AI$5,T78+VLOOKUP(AA78,Rebars2,8),0)</f>
        <v>0</v>
      </c>
      <c r="AJ78" s="31">
        <f>IF(F78=$AJ$5,T78+2*VLOOKUP(AA78,Rebars2,8),0)</f>
        <v>0</v>
      </c>
      <c r="AK78" s="31">
        <f t="shared" ref="AK78:AK80" si="135">IF(F78=$AK$5,T78+SQRT(U78^2+V78^2)+VLOOKUP(AA78,Rebars2,8),0)</f>
        <v>0</v>
      </c>
      <c r="AL78" s="31">
        <f t="shared" ref="AL78:AL80" si="136">IF(F78=$AL$5,T78+SQRT(U78^2+V78^2),0)</f>
        <v>0</v>
      </c>
      <c r="AM78" s="31">
        <f t="shared" ref="AM78:AM80" si="137">IF(F78=$AM$5,SQRT(T78^2+U78^2)+V78+SQRT(W78^2+X78^2)-2*VLOOKUP(AA78,Rebars2,2),0)</f>
        <v>0</v>
      </c>
      <c r="AO78" s="31">
        <f t="shared" ref="AO78:AO80" si="138">IF(F78=$AO$5,T78+U78+V78+1,0)</f>
        <v>0</v>
      </c>
      <c r="AP78" s="31">
        <f>IF(F78=$AP$5,T78+SQRT(U78^2+W78^2)+SQRT(V78^2+X78^2)-VLOOKUP(AA78,Rebars2,2),0)</f>
        <v>0</v>
      </c>
      <c r="AQ78" s="31">
        <f>IF(F78=$AQ$5,W78+SQRT(T78^2+T78^2)+U78+T78+W78+SQRT(T78^2+T78^2)+W78-4*VLOOKUP(AA78,Rebars2,2,FALSE)-2*VLOOKUP(AA78,Rebars2,3,FALSE),0)</f>
        <v>0</v>
      </c>
      <c r="AR78" s="31">
        <f t="shared" ref="AR78:AR80" si="139">IF(F78=$AR$5,T78+24,0)</f>
        <v>0</v>
      </c>
      <c r="AS78" s="31">
        <f t="shared" ref="AS78:AS80" si="140">IF(F78=$AS$5,2*T78+U78+V78+W78-4*VLOOKUP(AA78,Rebars2,3),0)</f>
        <v>0</v>
      </c>
      <c r="AT78" s="31">
        <f t="shared" ref="AT78:AT80" si="141">IF(F78=$AT$5,Y78,0)</f>
        <v>0</v>
      </c>
      <c r="AU78" s="31">
        <f t="shared" ref="AU78:AU80" si="142">SUM(AB78:AT78)</f>
        <v>134.5</v>
      </c>
    </row>
    <row r="79" spans="1:47" x14ac:dyDescent="0.25">
      <c r="A79" s="27" t="s">
        <v>74</v>
      </c>
      <c r="B79" s="27" t="s">
        <v>29</v>
      </c>
      <c r="C79" s="42" t="s">
        <v>30</v>
      </c>
      <c r="D79" s="43"/>
      <c r="E79" s="29">
        <f>ROUND(B78*B80*0.5*(C78+D78/12+C80+D80/12)*VLOOKUP(AA79,Rebars1,2),0)</f>
        <v>142</v>
      </c>
      <c r="F79" s="27">
        <v>3</v>
      </c>
      <c r="G79" s="38">
        <v>1</v>
      </c>
      <c r="H79" s="39">
        <v>4</v>
      </c>
      <c r="I79" s="38" t="s">
        <v>30</v>
      </c>
      <c r="J79" s="39"/>
      <c r="K79" s="38"/>
      <c r="L79" s="39"/>
      <c r="M79" s="38"/>
      <c r="N79" s="39"/>
      <c r="O79" s="38"/>
      <c r="P79" s="39"/>
      <c r="Q79" s="38"/>
      <c r="R79" s="39"/>
      <c r="S79" s="31">
        <f>(U80-U78)/(B80-1)</f>
        <v>6</v>
      </c>
      <c r="T79" s="29">
        <f>IF(G79="TO",0.5*(T78+T80),G79*12+H79)</f>
        <v>16</v>
      </c>
      <c r="U79" s="29">
        <f>IF(I79="TO",0.5*(U78+U80),I79*12+J79)</f>
        <v>72</v>
      </c>
      <c r="V79" s="29">
        <f>IF(K79="TO",0.5*(V78+V80),K79*12+L79)</f>
        <v>0</v>
      </c>
      <c r="W79" s="29">
        <f>IF(M79="TO",0.5*(W78+W80),M79*12+N79)</f>
        <v>0</v>
      </c>
      <c r="X79" s="29">
        <f>IF(O79="TO",0.5*(X78+X80),O79*12+P79)</f>
        <v>0</v>
      </c>
      <c r="Y79" s="29">
        <f>IF(Q79="TO",0.5*(Y78+Y80),Q79*12+R79)</f>
        <v>0</v>
      </c>
      <c r="AA79" s="28">
        <f t="shared" ref="AA79" si="143">VALUE(MID(A79,2,1))</f>
        <v>5</v>
      </c>
      <c r="AB79" s="31">
        <f t="shared" si="131"/>
        <v>0</v>
      </c>
      <c r="AC79" s="31">
        <f t="shared" si="132"/>
        <v>0</v>
      </c>
      <c r="AD79" s="31">
        <f t="shared" si="133"/>
        <v>182.5</v>
      </c>
      <c r="AE79" s="31">
        <f t="shared" si="134"/>
        <v>0</v>
      </c>
      <c r="AF79" s="31">
        <f>IF(F79=$AF$5,T79+VLOOKUP(AA79,Rebars2,8),0)</f>
        <v>0</v>
      </c>
      <c r="AG79" s="31">
        <f>IF(F79=$AG$5,T79+2*VLOOKUP(AA79,Rebars2,8),0)</f>
        <v>0</v>
      </c>
      <c r="AH79" s="31">
        <f>IF(F79=$AH$5,T79-VLOOKUP(AA79,Rebars2,3)+U79+SQRT(V79^2+W79^2)+X79-2*VLOOKUP(AA79,Rebars2,2),0)</f>
        <v>0</v>
      </c>
      <c r="AI79" s="31">
        <f>IF(F79=$AI$5,T79+VLOOKUP(AA79,Rebars2,8),0)</f>
        <v>0</v>
      </c>
      <c r="AJ79" s="31">
        <f>IF(F79=$AJ$5,T79+2*VLOOKUP(AA79,Rebars2,8),0)</f>
        <v>0</v>
      </c>
      <c r="AK79" s="31">
        <f t="shared" si="135"/>
        <v>0</v>
      </c>
      <c r="AL79" s="31">
        <f t="shared" si="136"/>
        <v>0</v>
      </c>
      <c r="AM79" s="31">
        <f t="shared" si="137"/>
        <v>0</v>
      </c>
      <c r="AO79" s="31">
        <f t="shared" si="138"/>
        <v>0</v>
      </c>
      <c r="AP79" s="31">
        <f>IF(F79=$AP$5,T79+SQRT(U79^2+W79^2)+SQRT(V79^2+X79^2)-VLOOKUP(AA79,Rebars2,2),0)</f>
        <v>0</v>
      </c>
      <c r="AQ79" s="31">
        <f>IF(F79=$AQ$5,W79+SQRT(T79^2+T79^2)+U79+T79+W79+SQRT(T79^2+T79^2)+W79-4*VLOOKUP(AA79,Rebars2,2,FALSE)-2*VLOOKUP(AA79,Rebars2,3,FALSE),0)</f>
        <v>0</v>
      </c>
      <c r="AR79" s="31">
        <f t="shared" si="139"/>
        <v>0</v>
      </c>
      <c r="AS79" s="31">
        <f t="shared" si="140"/>
        <v>0</v>
      </c>
      <c r="AT79" s="31">
        <f t="shared" si="141"/>
        <v>0</v>
      </c>
      <c r="AU79" s="31">
        <f t="shared" si="142"/>
        <v>182.5</v>
      </c>
    </row>
    <row r="80" spans="1:47" x14ac:dyDescent="0.25">
      <c r="B80" s="37">
        <v>9</v>
      </c>
      <c r="C80" s="33">
        <f t="shared" ref="C80" si="144">INT(AU80/12)</f>
        <v>19</v>
      </c>
      <c r="D80" s="34">
        <f>ROUNDDOWN(AU80-C80*12,0)</f>
        <v>2</v>
      </c>
      <c r="F80" s="41">
        <f>F79</f>
        <v>3</v>
      </c>
      <c r="G80" s="38"/>
      <c r="H80" s="39"/>
      <c r="I80" s="38">
        <v>8</v>
      </c>
      <c r="J80" s="39">
        <v>0</v>
      </c>
      <c r="K80" s="38"/>
      <c r="L80" s="39"/>
      <c r="M80" s="38"/>
      <c r="N80" s="39"/>
      <c r="O80" s="38"/>
      <c r="P80" s="39"/>
      <c r="Q80" s="38"/>
      <c r="R80" s="39"/>
      <c r="T80" s="29">
        <f>IF(G79="TO",G80*12+H80,T79)</f>
        <v>16</v>
      </c>
      <c r="U80" s="29">
        <f>IF(I79="TO",I80*12+J80,U79)</f>
        <v>96</v>
      </c>
      <c r="V80" s="29">
        <f>IF(K79="TO",K80*12+L80,V79)</f>
        <v>0</v>
      </c>
      <c r="W80" s="29">
        <f>IF(M79="TO",M80*12+N80,W79)</f>
        <v>0</v>
      </c>
      <c r="X80" s="29">
        <f>IF(O79="TO",O80*12+P80,X79)</f>
        <v>0</v>
      </c>
      <c r="Y80" s="29">
        <f>IF(Q79="TO",Q80*12+R80,Y79)</f>
        <v>0</v>
      </c>
      <c r="AA80" s="28">
        <f>AA79</f>
        <v>5</v>
      </c>
      <c r="AB80" s="31">
        <f t="shared" si="131"/>
        <v>0</v>
      </c>
      <c r="AC80" s="31">
        <f t="shared" si="132"/>
        <v>0</v>
      </c>
      <c r="AD80" s="31">
        <f t="shared" si="133"/>
        <v>230.5</v>
      </c>
      <c r="AE80" s="31">
        <f t="shared" si="134"/>
        <v>0</v>
      </c>
      <c r="AF80" s="31">
        <f>IF(F80=$AF$5,T80+VLOOKUP(AA80,Rebars2,8),0)</f>
        <v>0</v>
      </c>
      <c r="AG80" s="31">
        <f>IF(F80=$AG$5,T80+2*VLOOKUP(AA80,Rebars2,8),0)</f>
        <v>0</v>
      </c>
      <c r="AH80" s="31">
        <f>IF(F80=$AH$5,T80-VLOOKUP(AA80,Rebars2,3)+U80+SQRT(V80^2+W80^2)+X80-2*VLOOKUP(AA80,Rebars2,2),0)</f>
        <v>0</v>
      </c>
      <c r="AI80" s="31">
        <f>IF(F80=$AI$5,T80+VLOOKUP(AA80,Rebars2,8),0)</f>
        <v>0</v>
      </c>
      <c r="AJ80" s="31">
        <f>IF(F80=$AJ$5,T80+2*VLOOKUP(AA80,Rebars2,8),0)</f>
        <v>0</v>
      </c>
      <c r="AK80" s="31">
        <f t="shared" si="135"/>
        <v>0</v>
      </c>
      <c r="AL80" s="31">
        <f t="shared" si="136"/>
        <v>0</v>
      </c>
      <c r="AM80" s="31">
        <f t="shared" si="137"/>
        <v>0</v>
      </c>
      <c r="AO80" s="31">
        <f t="shared" si="138"/>
        <v>0</v>
      </c>
      <c r="AP80" s="31">
        <f>IF(F80=$AP$5,T80+SQRT(U80^2+W80^2)+SQRT(V80^2+X80^2)-VLOOKUP(AA80,Rebars2,2),0)</f>
        <v>0</v>
      </c>
      <c r="AQ80" s="31">
        <f>IF(F80=$AQ$5,W80+SQRT(T80^2+T80^2)+U80+T80+W80+SQRT(T80^2+T80^2)+W80-4*VLOOKUP(AA80,Rebars2,2,FALSE)-2*VLOOKUP(AA80,Rebars2,3,FALSE),0)</f>
        <v>0</v>
      </c>
      <c r="AR80" s="31">
        <f t="shared" si="139"/>
        <v>0</v>
      </c>
      <c r="AS80" s="31">
        <f t="shared" si="140"/>
        <v>0</v>
      </c>
      <c r="AT80" s="31">
        <f t="shared" si="141"/>
        <v>0</v>
      </c>
      <c r="AU80" s="31">
        <f t="shared" si="142"/>
        <v>230.5</v>
      </c>
    </row>
    <row r="81" spans="1:47" s="49" customFormat="1" x14ac:dyDescent="0.25">
      <c r="A81" s="50" t="s">
        <v>75</v>
      </c>
      <c r="B81" s="45"/>
      <c r="C81" s="46"/>
      <c r="D81" s="46"/>
      <c r="E81" s="46"/>
      <c r="F81" s="45"/>
      <c r="G81" s="46"/>
      <c r="H81" s="46"/>
      <c r="I81" s="46"/>
      <c r="J81" s="46"/>
      <c r="K81" s="46"/>
      <c r="L81" s="46"/>
      <c r="M81" s="46"/>
      <c r="N81" s="46"/>
      <c r="O81" s="46"/>
      <c r="P81" s="46"/>
      <c r="Q81" s="46"/>
      <c r="R81" s="46"/>
      <c r="S81" s="46"/>
      <c r="T81" s="46"/>
      <c r="U81" s="46"/>
      <c r="V81" s="46"/>
      <c r="W81" s="46"/>
      <c r="X81" s="46"/>
      <c r="Y81" s="46"/>
      <c r="Z81" s="47"/>
      <c r="AA81" s="45"/>
      <c r="AB81" s="48"/>
      <c r="AC81" s="48"/>
      <c r="AD81" s="48"/>
      <c r="AE81" s="48"/>
      <c r="AF81" s="48"/>
      <c r="AG81" s="48"/>
      <c r="AH81" s="48"/>
      <c r="AI81" s="48"/>
      <c r="AJ81" s="48"/>
      <c r="AK81" s="48"/>
      <c r="AL81" s="48"/>
      <c r="AM81" s="48"/>
      <c r="AN81" s="48"/>
      <c r="AO81" s="48"/>
      <c r="AP81" s="48"/>
      <c r="AQ81" s="48"/>
      <c r="AR81" s="48"/>
      <c r="AS81" s="48"/>
      <c r="AT81" s="48"/>
      <c r="AU81" s="48"/>
    </row>
    <row r="82" spans="1:47" x14ac:dyDescent="0.25">
      <c r="B82" s="37">
        <v>2</v>
      </c>
      <c r="C82" s="33">
        <f t="shared" ref="C82" si="145">INT(AU82/12)</f>
        <v>2</v>
      </c>
      <c r="D82" s="34">
        <f>ROUNDDOWN(AU82-C82*12,0)</f>
        <v>6</v>
      </c>
      <c r="F82" s="41">
        <f>F83</f>
        <v>16</v>
      </c>
      <c r="G82" s="38">
        <v>1</v>
      </c>
      <c r="H82" s="39">
        <v>11</v>
      </c>
      <c r="I82" s="38"/>
      <c r="J82" s="39"/>
      <c r="K82" s="38"/>
      <c r="L82" s="39"/>
      <c r="M82" s="38"/>
      <c r="N82" s="39"/>
      <c r="O82" s="38"/>
      <c r="P82" s="39"/>
      <c r="Q82" s="38"/>
      <c r="R82" s="39"/>
      <c r="T82" s="29">
        <f>IF(G83="TO",G82*12+H82,T83)</f>
        <v>23</v>
      </c>
      <c r="U82" s="29">
        <f>IF(I83="TO",I82*12+J82,U83)</f>
        <v>0</v>
      </c>
      <c r="V82" s="29">
        <f>IF(K83="TO",K82*12+L82,V83)</f>
        <v>0</v>
      </c>
      <c r="W82" s="29">
        <f>IF(M83="TO",M82*12+N82,W83)</f>
        <v>0</v>
      </c>
      <c r="X82" s="29">
        <f>IF(O83="TO",O82*12+P82,X83)</f>
        <v>0</v>
      </c>
      <c r="Y82" s="29">
        <f>IF(Q83="TO",Q82*12+R82,Y83)</f>
        <v>0</v>
      </c>
      <c r="AA82" s="28">
        <f>AA83</f>
        <v>5</v>
      </c>
      <c r="AB82" s="31">
        <f t="shared" ref="AB82:AB84" si="146">IF(F82=$AB$5,T82+U82-VLOOKUP(AA82,Rebars2,3),0)</f>
        <v>0</v>
      </c>
      <c r="AC82" s="31">
        <f t="shared" ref="AC82:AC84" si="147">IF(F82=$AC$5,T82+U82+V82-2*VLOOKUP(AA82,Rebars2,3),0)</f>
        <v>0</v>
      </c>
      <c r="AD82" s="31">
        <f t="shared" ref="AD82:AD84" si="148">IF(F82=$AD$5,2*(T82+U82)-3*VLOOKUP(AA82,Rebars2,3)+2*VLOOKUP(AA82,Rebars2,7),0)</f>
        <v>0</v>
      </c>
      <c r="AE82" s="31">
        <f t="shared" ref="AE82:AE84" si="149">IF(F82=$AE$5,T82+2*U82+2*V82-4*VLOOKUP(AA82,Rebars2,3),0)</f>
        <v>0</v>
      </c>
      <c r="AF82" s="31">
        <f>IF(F82=$AF$5,T82+VLOOKUP(AA82,Rebars2,8),0)</f>
        <v>0</v>
      </c>
      <c r="AG82" s="31">
        <f>IF(F82=$AG$5,T82+2*VLOOKUP(AA82,Rebars2,8),0)</f>
        <v>0</v>
      </c>
      <c r="AH82" s="31">
        <f>IF(F82=$AH$5,T82-VLOOKUP(AA82,Rebars2,3)+U82+SQRT(V82^2+W82^2)+X82-2*VLOOKUP(AA82,Rebars2,2),0)</f>
        <v>0</v>
      </c>
      <c r="AI82" s="31">
        <f>IF(F82=$AI$5,T82+VLOOKUP(AA82,Rebars2,8),0)</f>
        <v>30</v>
      </c>
      <c r="AJ82" s="31">
        <f>IF(F82=$AJ$5,T82+2*VLOOKUP(AA82,Rebars2,8),0)</f>
        <v>0</v>
      </c>
      <c r="AK82" s="31">
        <f t="shared" ref="AK82:AK84" si="150">IF(F82=$AK$5,T82+SQRT(U82^2+V82^2)+VLOOKUP(AA82,Rebars2,8),0)</f>
        <v>0</v>
      </c>
      <c r="AL82" s="31">
        <f t="shared" ref="AL82:AL84" si="151">IF(F82=$AL$5,T82+SQRT(U82^2+V82^2),0)</f>
        <v>0</v>
      </c>
      <c r="AM82" s="31">
        <f t="shared" ref="AM82:AM84" si="152">IF(F82=$AM$5,SQRT(T82^2+U82^2)+V82+SQRT(W82^2+X82^2)-2*VLOOKUP(AA82,Rebars2,2),0)</f>
        <v>0</v>
      </c>
      <c r="AO82" s="31">
        <f t="shared" ref="AO82:AO84" si="153">IF(F82=$AO$5,T82+U82+V82+1,0)</f>
        <v>0</v>
      </c>
      <c r="AP82" s="31">
        <f>IF(F82=$AP$5,T82+SQRT(U82^2+W82^2)+SQRT(V82^2+X82^2)-VLOOKUP(AA82,Rebars2,2),0)</f>
        <v>0</v>
      </c>
      <c r="AQ82" s="31">
        <f>IF(F82=$AQ$5,W82+SQRT(T82^2+T82^2)+U82+T82+W82+SQRT(T82^2+T82^2)+W82-4*VLOOKUP(AA82,Rebars2,2,FALSE)-2*VLOOKUP(AA82,Rebars2,3,FALSE),0)</f>
        <v>0</v>
      </c>
      <c r="AR82" s="31">
        <f t="shared" ref="AR82:AR84" si="154">IF(F82=$AR$5,T82+24,0)</f>
        <v>0</v>
      </c>
      <c r="AS82" s="31">
        <f t="shared" ref="AS82:AS84" si="155">IF(F82=$AS$5,2*T82+U82+V82+W82-4*VLOOKUP(AA82,Rebars2,3),0)</f>
        <v>0</v>
      </c>
      <c r="AT82" s="31">
        <f t="shared" ref="AT82:AT84" si="156">IF(F82=$AT$5,Y82,0)</f>
        <v>0</v>
      </c>
      <c r="AU82" s="31">
        <f t="shared" ref="AU82:AU84" si="157">SUM(AB82:AT82)</f>
        <v>30</v>
      </c>
    </row>
    <row r="83" spans="1:47" x14ac:dyDescent="0.25">
      <c r="A83" s="27" t="s">
        <v>74</v>
      </c>
      <c r="B83" s="27" t="s">
        <v>29</v>
      </c>
      <c r="C83" s="42" t="s">
        <v>30</v>
      </c>
      <c r="D83" s="43"/>
      <c r="E83" s="29">
        <f>ROUND(B82*B84*0.5*(C82+D82/12+C84+D84/12)*VLOOKUP(AA83,Rebars1,2),0)</f>
        <v>431</v>
      </c>
      <c r="F83" s="27">
        <v>16</v>
      </c>
      <c r="G83" s="38" t="s">
        <v>30</v>
      </c>
      <c r="H83" s="39"/>
      <c r="I83" s="38"/>
      <c r="J83" s="39"/>
      <c r="K83" s="38"/>
      <c r="L83" s="39"/>
      <c r="M83" s="38"/>
      <c r="N83" s="39"/>
      <c r="O83" s="38"/>
      <c r="P83" s="39"/>
      <c r="Q83" s="38"/>
      <c r="R83" s="39"/>
      <c r="S83" s="31">
        <f>(T84-T82)/(B84-1)</f>
        <v>32.090909090909093</v>
      </c>
      <c r="T83" s="29">
        <f>IF(G83="TO",0.5*(T82+T84),G83*12+H83)</f>
        <v>199.5</v>
      </c>
      <c r="U83" s="29">
        <f>IF(I83="TO",0.5*(U82+U84),I83*12+J83)</f>
        <v>0</v>
      </c>
      <c r="V83" s="29">
        <f>IF(K83="TO",0.5*(V82+V84),K83*12+L83)</f>
        <v>0</v>
      </c>
      <c r="W83" s="29">
        <f>IF(M83="TO",0.5*(W82+W84),M83*12+N83)</f>
        <v>0</v>
      </c>
      <c r="X83" s="29">
        <f>IF(O83="TO",0.5*(X82+X84),O83*12+P83)</f>
        <v>0</v>
      </c>
      <c r="Y83" s="29">
        <f>IF(Q83="TO",0.5*(Y82+Y84),Q83*12+R83)</f>
        <v>0</v>
      </c>
      <c r="AA83" s="28">
        <f t="shared" ref="AA83" si="158">VALUE(MID(A83,2,1))</f>
        <v>5</v>
      </c>
      <c r="AB83" s="31">
        <f t="shared" si="146"/>
        <v>0</v>
      </c>
      <c r="AC83" s="31">
        <f t="shared" si="147"/>
        <v>0</v>
      </c>
      <c r="AD83" s="31">
        <f t="shared" si="148"/>
        <v>0</v>
      </c>
      <c r="AE83" s="31">
        <f t="shared" si="149"/>
        <v>0</v>
      </c>
      <c r="AF83" s="31">
        <f>IF(F83=$AF$5,T83+VLOOKUP(AA83,Rebars2,8),0)</f>
        <v>0</v>
      </c>
      <c r="AG83" s="31">
        <f>IF(F83=$AG$5,T83+2*VLOOKUP(AA83,Rebars2,8),0)</f>
        <v>0</v>
      </c>
      <c r="AH83" s="31">
        <f>IF(F83=$AH$5,T83-VLOOKUP(AA83,Rebars2,3)+U83+SQRT(V83^2+W83^2)+X83-2*VLOOKUP(AA83,Rebars2,2),0)</f>
        <v>0</v>
      </c>
      <c r="AI83" s="31">
        <f>IF(F83=$AI$5,T83+VLOOKUP(AA83,Rebars2,8),0)</f>
        <v>206.5</v>
      </c>
      <c r="AJ83" s="31">
        <f>IF(F83=$AJ$5,T83+2*VLOOKUP(AA83,Rebars2,8),0)</f>
        <v>0</v>
      </c>
      <c r="AK83" s="31">
        <f t="shared" si="150"/>
        <v>0</v>
      </c>
      <c r="AL83" s="31">
        <f t="shared" si="151"/>
        <v>0</v>
      </c>
      <c r="AM83" s="31">
        <f t="shared" si="152"/>
        <v>0</v>
      </c>
      <c r="AO83" s="31">
        <f t="shared" si="153"/>
        <v>0</v>
      </c>
      <c r="AP83" s="31">
        <f>IF(F83=$AP$5,T83+SQRT(U83^2+W83^2)+SQRT(V83^2+X83^2)-VLOOKUP(AA83,Rebars2,2),0)</f>
        <v>0</v>
      </c>
      <c r="AQ83" s="31">
        <f>IF(F83=$AQ$5,W83+SQRT(T83^2+T83^2)+U83+T83+W83+SQRT(T83^2+T83^2)+W83-4*VLOOKUP(AA83,Rebars2,2,FALSE)-2*VLOOKUP(AA83,Rebars2,3,FALSE),0)</f>
        <v>0</v>
      </c>
      <c r="AR83" s="31">
        <f t="shared" si="154"/>
        <v>0</v>
      </c>
      <c r="AS83" s="31">
        <f t="shared" si="155"/>
        <v>0</v>
      </c>
      <c r="AT83" s="31">
        <f t="shared" si="156"/>
        <v>0</v>
      </c>
      <c r="AU83" s="31">
        <f t="shared" si="157"/>
        <v>206.5</v>
      </c>
    </row>
    <row r="84" spans="1:47" x14ac:dyDescent="0.25">
      <c r="B84" s="37">
        <v>12</v>
      </c>
      <c r="C84" s="33">
        <f t="shared" ref="C84" si="159">INT(AU84/12)</f>
        <v>31</v>
      </c>
      <c r="D84" s="34">
        <f>ROUNDDOWN(AU84-C84*12,0)</f>
        <v>11</v>
      </c>
      <c r="F84" s="41">
        <f>F83</f>
        <v>16</v>
      </c>
      <c r="G84" s="38">
        <v>31</v>
      </c>
      <c r="H84" s="39">
        <v>4</v>
      </c>
      <c r="I84" s="38"/>
      <c r="J84" s="39"/>
      <c r="K84" s="38"/>
      <c r="L84" s="39"/>
      <c r="M84" s="38"/>
      <c r="N84" s="39"/>
      <c r="O84" s="38"/>
      <c r="P84" s="39"/>
      <c r="Q84" s="38"/>
      <c r="R84" s="39"/>
      <c r="T84" s="29">
        <f>IF(G83="TO",G84*12+H84,T83)</f>
        <v>376</v>
      </c>
      <c r="U84" s="29">
        <f>IF(I83="TO",I84*12+J84,U83)</f>
        <v>0</v>
      </c>
      <c r="V84" s="29">
        <f>IF(K83="TO",K84*12+L84,V83)</f>
        <v>0</v>
      </c>
      <c r="W84" s="29">
        <f>IF(M83="TO",M84*12+N84,W83)</f>
        <v>0</v>
      </c>
      <c r="X84" s="29">
        <f>IF(O83="TO",O84*12+P84,X83)</f>
        <v>0</v>
      </c>
      <c r="Y84" s="29">
        <f>IF(Q83="TO",Q84*12+R84,Y83)</f>
        <v>0</v>
      </c>
      <c r="AA84" s="28">
        <f>AA83</f>
        <v>5</v>
      </c>
      <c r="AB84" s="31">
        <f t="shared" si="146"/>
        <v>0</v>
      </c>
      <c r="AC84" s="31">
        <f t="shared" si="147"/>
        <v>0</v>
      </c>
      <c r="AD84" s="31">
        <f t="shared" si="148"/>
        <v>0</v>
      </c>
      <c r="AE84" s="31">
        <f t="shared" si="149"/>
        <v>0</v>
      </c>
      <c r="AF84" s="31">
        <f>IF(F84=$AF$5,T84+VLOOKUP(AA84,Rebars2,8),0)</f>
        <v>0</v>
      </c>
      <c r="AG84" s="31">
        <f>IF(F84=$AG$5,T84+2*VLOOKUP(AA84,Rebars2,8),0)</f>
        <v>0</v>
      </c>
      <c r="AH84" s="31">
        <f>IF(F84=$AH$5,T84-VLOOKUP(AA84,Rebars2,3)+U84+SQRT(V84^2+W84^2)+X84-2*VLOOKUP(AA84,Rebars2,2),0)</f>
        <v>0</v>
      </c>
      <c r="AI84" s="31">
        <f>IF(F84=$AI$5,T84+VLOOKUP(AA84,Rebars2,8),0)</f>
        <v>383</v>
      </c>
      <c r="AJ84" s="31">
        <f>IF(F84=$AJ$5,T84+2*VLOOKUP(AA84,Rebars2,8),0)</f>
        <v>0</v>
      </c>
      <c r="AK84" s="31">
        <f t="shared" si="150"/>
        <v>0</v>
      </c>
      <c r="AL84" s="31">
        <f t="shared" si="151"/>
        <v>0</v>
      </c>
      <c r="AM84" s="31">
        <f t="shared" si="152"/>
        <v>0</v>
      </c>
      <c r="AO84" s="31">
        <f t="shared" si="153"/>
        <v>0</v>
      </c>
      <c r="AP84" s="31">
        <f>IF(F84=$AP$5,T84+SQRT(U84^2+W84^2)+SQRT(V84^2+X84^2)-VLOOKUP(AA84,Rebars2,2),0)</f>
        <v>0</v>
      </c>
      <c r="AQ84" s="31">
        <f>IF(F84=$AQ$5,W84+SQRT(T84^2+T84^2)+U84+T84+W84+SQRT(T84^2+T84^2)+W84-4*VLOOKUP(AA84,Rebars2,2,FALSE)-2*VLOOKUP(AA84,Rebars2,3,FALSE),0)</f>
        <v>0</v>
      </c>
      <c r="AR84" s="31">
        <f t="shared" si="154"/>
        <v>0</v>
      </c>
      <c r="AS84" s="31">
        <f t="shared" si="155"/>
        <v>0</v>
      </c>
      <c r="AT84" s="31">
        <f t="shared" si="156"/>
        <v>0</v>
      </c>
      <c r="AU84" s="31">
        <f t="shared" si="157"/>
        <v>383</v>
      </c>
    </row>
    <row r="85" spans="1:47" s="49" customFormat="1" x14ac:dyDescent="0.25">
      <c r="A85" s="50"/>
      <c r="B85" s="45"/>
      <c r="C85" s="46"/>
      <c r="D85" s="46"/>
      <c r="E85" s="46"/>
      <c r="F85" s="45"/>
      <c r="G85" s="46"/>
      <c r="H85" s="46"/>
      <c r="I85" s="46"/>
      <c r="J85" s="46"/>
      <c r="K85" s="46"/>
      <c r="L85" s="46"/>
      <c r="M85" s="46"/>
      <c r="N85" s="46"/>
      <c r="O85" s="46"/>
      <c r="P85" s="46"/>
      <c r="Q85" s="46"/>
      <c r="R85" s="46"/>
      <c r="S85" s="46"/>
      <c r="T85" s="46"/>
      <c r="U85" s="46"/>
      <c r="V85" s="46"/>
      <c r="W85" s="46"/>
      <c r="X85" s="46"/>
      <c r="Y85" s="46"/>
      <c r="Z85" s="47"/>
      <c r="AA85" s="45"/>
      <c r="AB85" s="48"/>
      <c r="AC85" s="48"/>
      <c r="AD85" s="48"/>
      <c r="AE85" s="48"/>
      <c r="AF85" s="48"/>
      <c r="AG85" s="48"/>
      <c r="AH85" s="48"/>
      <c r="AI85" s="48"/>
      <c r="AJ85" s="48"/>
      <c r="AK85" s="48"/>
      <c r="AL85" s="48"/>
      <c r="AM85" s="48"/>
      <c r="AN85" s="48"/>
      <c r="AO85" s="48"/>
      <c r="AP85" s="48"/>
      <c r="AQ85" s="48"/>
      <c r="AR85" s="48"/>
      <c r="AS85" s="48"/>
      <c r="AT85" s="48"/>
      <c r="AU85" s="48"/>
    </row>
  </sheetData>
  <mergeCells count="7">
    <mergeCell ref="Q5:R5"/>
    <mergeCell ref="C5:D5"/>
    <mergeCell ref="G5:H5"/>
    <mergeCell ref="I5:J5"/>
    <mergeCell ref="K5:L5"/>
    <mergeCell ref="M5:N5"/>
    <mergeCell ref="O5:P5"/>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K98"/>
  <sheetViews>
    <sheetView workbookViewId="0">
      <selection activeCell="G16" sqref="G16"/>
    </sheetView>
  </sheetViews>
  <sheetFormatPr defaultRowHeight="15" x14ac:dyDescent="0.25"/>
  <cols>
    <col min="6" max="6" width="9.140625" style="27"/>
    <col min="11" max="11" width="9.140625" style="27"/>
  </cols>
  <sheetData>
    <row r="1" spans="1:11" x14ac:dyDescent="0.25">
      <c r="A1" s="51" t="s">
        <v>1</v>
      </c>
      <c r="B1" s="51" t="s">
        <v>2</v>
      </c>
      <c r="C1" s="52" t="s">
        <v>3</v>
      </c>
      <c r="D1" s="52" t="s">
        <v>4</v>
      </c>
      <c r="E1" s="51" t="s">
        <v>5</v>
      </c>
      <c r="F1" s="51" t="s">
        <v>6</v>
      </c>
      <c r="G1" s="51" t="s">
        <v>7</v>
      </c>
      <c r="H1" s="51" t="s">
        <v>8</v>
      </c>
      <c r="I1" s="51" t="s">
        <v>9</v>
      </c>
      <c r="J1" s="51" t="s">
        <v>10</v>
      </c>
      <c r="K1" s="53" t="s">
        <v>33</v>
      </c>
    </row>
    <row r="2" spans="1:11" x14ac:dyDescent="0.25">
      <c r="A2" s="54"/>
      <c r="B2" s="54"/>
      <c r="C2" s="55"/>
      <c r="D2" s="56"/>
      <c r="E2" s="57"/>
      <c r="F2" s="57"/>
      <c r="G2" s="57"/>
      <c r="H2" s="57"/>
      <c r="I2" s="57"/>
      <c r="J2" s="57"/>
      <c r="K2" s="57"/>
    </row>
    <row r="3" spans="1:11" x14ac:dyDescent="0.25">
      <c r="A3" s="54"/>
      <c r="B3" s="54"/>
      <c r="C3" s="55"/>
      <c r="D3" s="56"/>
      <c r="E3" s="57"/>
      <c r="F3" s="57"/>
      <c r="G3" s="57"/>
      <c r="H3" s="57"/>
      <c r="I3" s="57"/>
      <c r="J3" s="57"/>
      <c r="K3" s="57"/>
    </row>
    <row r="4" spans="1:11" x14ac:dyDescent="0.25">
      <c r="A4" s="27" t="e">
        <f>IF('S-Bar List'!#REF!&gt;0,'S-Bar List'!#REF!,"")</f>
        <v>#REF!</v>
      </c>
      <c r="B4" s="27" t="e">
        <f>IF('S-Bar List'!#REF!&gt;0,'S-Bar List'!#REF!,"")</f>
        <v>#REF!</v>
      </c>
      <c r="C4" s="27" t="e">
        <f>IF('S-Bar List'!#REF!="TOTAL","TOTAL",IF('S-Bar List'!#REF!=0,"",IF('S-Bar List'!#REF!="TO","TO",'S-Bar List'!#REF!&amp;"'-"&amp;'S-Bar List'!#REF!&amp;"""")))</f>
        <v>#REF!</v>
      </c>
      <c r="D4" s="27" t="e">
        <f>IF('S-Bar List'!#REF!&gt;0,'S-Bar List'!#REF!,"")</f>
        <v>#REF!</v>
      </c>
      <c r="E4" s="27" t="e">
        <f>IF('S-Bar List'!#REF!=0,"",IF(OR(B3="SER OF",B5="SER OF"),"",'S-Bar List'!#REF!))</f>
        <v>#REF!</v>
      </c>
      <c r="F4" s="27" t="e">
        <f>IF(AND('S-Bar List'!#REF!=0,'S-Bar List'!#REF!=0),"",IF('S-Bar List'!#REF!="TO","TO",'S-Bar List'!#REF!&amp;"'-"&amp;'S-Bar List'!#REF!&amp;""""))</f>
        <v>#REF!</v>
      </c>
      <c r="G4" s="27" t="e">
        <f>IF(AND('S-Bar List'!#REF!=0,'S-Bar List'!#REF!=0),"",IF('S-Bar List'!#REF!="TO","TO",'S-Bar List'!#REF!&amp;"'-"&amp;'S-Bar List'!#REF!&amp;""""))</f>
        <v>#REF!</v>
      </c>
      <c r="H4" s="27" t="e">
        <f>IF(AND('S-Bar List'!#REF!=0,'S-Bar List'!#REF!=0),"",IF('S-Bar List'!#REF!="TO","TO",'S-Bar List'!#REF!&amp;"'-"&amp;'S-Bar List'!#REF!&amp;""""))</f>
        <v>#REF!</v>
      </c>
      <c r="I4" s="27" t="e">
        <f>IF(AND('S-Bar List'!#REF!=0,'S-Bar List'!#REF!=0),"",IF('S-Bar List'!#REF!="TO","TO",'S-Bar List'!#REF!&amp;"'-"&amp;'S-Bar List'!#REF!&amp;""""))</f>
        <v>#REF!</v>
      </c>
      <c r="J4" s="27" t="e">
        <f>IF(AND('S-Bar List'!#REF!=0,'S-Bar List'!#REF!=0),"",IF('S-Bar List'!#REF!="TO","TO",'S-Bar List'!#REF!&amp;"'-"&amp;'S-Bar List'!#REF!&amp;""""))</f>
        <v>#REF!</v>
      </c>
      <c r="K4" s="27" t="e">
        <f>IF('S-Bar List'!#REF!=0,"",(MROUND(ABS('S-Bar List'!#REF!),0.25)&amp;""""))</f>
        <v>#REF!</v>
      </c>
    </row>
    <row r="5" spans="1:11" x14ac:dyDescent="0.25">
      <c r="A5" s="27" t="e">
        <f>IF('S-Bar List'!#REF!&gt;0,'S-Bar List'!#REF!,"")</f>
        <v>#REF!</v>
      </c>
      <c r="B5" s="27" t="e">
        <f>IF('S-Bar List'!#REF!&gt;0,'S-Bar List'!#REF!,"")</f>
        <v>#REF!</v>
      </c>
      <c r="C5" s="27" t="e">
        <f>IF('S-Bar List'!#REF!="TOTAL","TOTAL",IF('S-Bar List'!#REF!=0,"",IF('S-Bar List'!#REF!="TO","TO",'S-Bar List'!#REF!&amp;"'-"&amp;'S-Bar List'!#REF!&amp;"""")))</f>
        <v>#REF!</v>
      </c>
      <c r="D5" s="27" t="e">
        <f>IF('S-Bar List'!#REF!&gt;0,'S-Bar List'!#REF!,"")</f>
        <v>#REF!</v>
      </c>
      <c r="E5" s="27" t="e">
        <f>IF('S-Bar List'!#REF!=0,"",IF(OR(B4="SER OF",B6="SER OF"),"",'S-Bar List'!#REF!))</f>
        <v>#REF!</v>
      </c>
      <c r="F5" s="27" t="e">
        <f>IF(AND('S-Bar List'!#REF!=0,'S-Bar List'!#REF!=0),"",IF('S-Bar List'!#REF!="TO","TO",'S-Bar List'!#REF!&amp;"'-"&amp;'S-Bar List'!#REF!&amp;""""))</f>
        <v>#REF!</v>
      </c>
      <c r="G5" s="27" t="e">
        <f>IF(AND('S-Bar List'!#REF!=0,'S-Bar List'!#REF!=0),"",IF('S-Bar List'!#REF!="TO","TO",'S-Bar List'!#REF!&amp;"'-"&amp;'S-Bar List'!#REF!&amp;""""))</f>
        <v>#REF!</v>
      </c>
      <c r="H5" s="27" t="e">
        <f>IF(AND('S-Bar List'!#REF!=0,'S-Bar List'!#REF!=0),"",IF('S-Bar List'!#REF!="TO","TO",'S-Bar List'!#REF!&amp;"'-"&amp;'S-Bar List'!#REF!&amp;""""))</f>
        <v>#REF!</v>
      </c>
      <c r="I5" s="27" t="e">
        <f>IF(AND('S-Bar List'!#REF!=0,'S-Bar List'!#REF!=0),"",IF('S-Bar List'!#REF!="TO","TO",'S-Bar List'!#REF!&amp;"'-"&amp;'S-Bar List'!#REF!&amp;""""))</f>
        <v>#REF!</v>
      </c>
      <c r="J5" s="27" t="e">
        <f>IF(AND('S-Bar List'!#REF!=0,'S-Bar List'!#REF!=0),"",IF('S-Bar List'!#REF!="TO","TO",'S-Bar List'!#REF!&amp;"'-"&amp;'S-Bar List'!#REF!&amp;""""))</f>
        <v>#REF!</v>
      </c>
      <c r="K5" s="27" t="e">
        <f>IF('S-Bar List'!#REF!=0,"",(MROUND(ABS('S-Bar List'!#REF!),0.25)&amp;""""))</f>
        <v>#REF!</v>
      </c>
    </row>
    <row r="6" spans="1:11" x14ac:dyDescent="0.25">
      <c r="A6" s="27" t="e">
        <f>IF('S-Bar List'!#REF!&gt;0,'S-Bar List'!#REF!,"")</f>
        <v>#REF!</v>
      </c>
      <c r="B6" s="27" t="e">
        <f>IF('S-Bar List'!#REF!&gt;0,'S-Bar List'!#REF!,"")</f>
        <v>#REF!</v>
      </c>
      <c r="C6" s="27" t="e">
        <f>IF('S-Bar List'!#REF!="TOTAL","TOTAL",IF('S-Bar List'!#REF!=0,"",IF('S-Bar List'!#REF!="TO","TO",'S-Bar List'!#REF!&amp;"'-"&amp;'S-Bar List'!#REF!&amp;"""")))</f>
        <v>#REF!</v>
      </c>
      <c r="D6" s="27" t="e">
        <f>IF('S-Bar List'!#REF!&gt;0,'S-Bar List'!#REF!,"")</f>
        <v>#REF!</v>
      </c>
      <c r="E6" s="27" t="e">
        <f>IF('S-Bar List'!#REF!=0,"",IF(OR(B5="SER OF",B7="SER OF"),"",'S-Bar List'!#REF!))</f>
        <v>#REF!</v>
      </c>
      <c r="F6" s="27" t="e">
        <f>IF(AND('S-Bar List'!#REF!=0,'S-Bar List'!#REF!=0),"",IF('S-Bar List'!#REF!="TO","TO",'S-Bar List'!#REF!&amp;"'-"&amp;'S-Bar List'!#REF!&amp;""""))</f>
        <v>#REF!</v>
      </c>
      <c r="G6" s="27" t="e">
        <f>IF(AND('S-Bar List'!#REF!=0,'S-Bar List'!#REF!=0),"",IF('S-Bar List'!#REF!="TO","TO",'S-Bar List'!#REF!&amp;"'-"&amp;'S-Bar List'!#REF!&amp;""""))</f>
        <v>#REF!</v>
      </c>
      <c r="H6" s="27" t="e">
        <f>IF(AND('S-Bar List'!#REF!=0,'S-Bar List'!#REF!=0),"",IF('S-Bar List'!#REF!="TO","TO",'S-Bar List'!#REF!&amp;"'-"&amp;'S-Bar List'!#REF!&amp;""""))</f>
        <v>#REF!</v>
      </c>
      <c r="I6" s="27" t="e">
        <f>IF(AND('S-Bar List'!#REF!=0,'S-Bar List'!#REF!=0),"",IF('S-Bar List'!#REF!="TO","TO",'S-Bar List'!#REF!&amp;"'-"&amp;'S-Bar List'!#REF!&amp;""""))</f>
        <v>#REF!</v>
      </c>
      <c r="J6" s="27" t="e">
        <f>IF(AND('S-Bar List'!#REF!=0,'S-Bar List'!#REF!=0),"",IF('S-Bar List'!#REF!="TO","TO",'S-Bar List'!#REF!&amp;"'-"&amp;'S-Bar List'!#REF!&amp;""""))</f>
        <v>#REF!</v>
      </c>
      <c r="K6" s="27" t="e">
        <f>IF('S-Bar List'!#REF!=0,"",(MROUND(ABS('S-Bar List'!#REF!),0.25)&amp;""""))</f>
        <v>#REF!</v>
      </c>
    </row>
    <row r="7" spans="1:11" x14ac:dyDescent="0.25">
      <c r="A7" s="27" t="e">
        <f>IF('S-Bar List'!#REF!&gt;0,'S-Bar List'!#REF!,"")</f>
        <v>#REF!</v>
      </c>
      <c r="B7" s="27" t="e">
        <f>IF('S-Bar List'!#REF!&gt;0,'S-Bar List'!#REF!,"")</f>
        <v>#REF!</v>
      </c>
      <c r="C7" s="27" t="e">
        <f>IF('S-Bar List'!#REF!="TOTAL","TOTAL",IF('S-Bar List'!#REF!=0,"",IF('S-Bar List'!#REF!="TO","TO",'S-Bar List'!#REF!&amp;"'-"&amp;'S-Bar List'!#REF!&amp;"""")))</f>
        <v>#REF!</v>
      </c>
      <c r="D7" s="27" t="e">
        <f>IF('S-Bar List'!#REF!&gt;0,'S-Bar List'!#REF!,"")</f>
        <v>#REF!</v>
      </c>
      <c r="E7" s="27" t="e">
        <f>IF('S-Bar List'!#REF!=0,"",IF(OR(B6="SER OF",B8="SER OF"),"",'S-Bar List'!#REF!))</f>
        <v>#REF!</v>
      </c>
      <c r="F7" s="27" t="e">
        <f>IF(AND('S-Bar List'!#REF!=0,'S-Bar List'!#REF!=0),"",IF('S-Bar List'!#REF!="TO","TO",'S-Bar List'!#REF!&amp;"'-"&amp;'S-Bar List'!#REF!&amp;""""))</f>
        <v>#REF!</v>
      </c>
      <c r="G7" s="27" t="e">
        <f>IF(AND('S-Bar List'!#REF!=0,'S-Bar List'!#REF!=0),"",IF('S-Bar List'!#REF!="TO","TO",'S-Bar List'!#REF!&amp;"'-"&amp;'S-Bar List'!#REF!&amp;""""))</f>
        <v>#REF!</v>
      </c>
      <c r="H7" s="27" t="e">
        <f>IF(AND('S-Bar List'!#REF!=0,'S-Bar List'!#REF!=0),"",IF('S-Bar List'!#REF!="TO","TO",'S-Bar List'!#REF!&amp;"'-"&amp;'S-Bar List'!#REF!&amp;""""))</f>
        <v>#REF!</v>
      </c>
      <c r="I7" s="27" t="e">
        <f>IF(AND('S-Bar List'!#REF!=0,'S-Bar List'!#REF!=0),"",IF('S-Bar List'!#REF!="TO","TO",'S-Bar List'!#REF!&amp;"'-"&amp;'S-Bar List'!#REF!&amp;""""))</f>
        <v>#REF!</v>
      </c>
      <c r="J7" s="27" t="e">
        <f>IF(AND('S-Bar List'!#REF!=0,'S-Bar List'!#REF!=0),"",IF('S-Bar List'!#REF!="TO","TO",'S-Bar List'!#REF!&amp;"'-"&amp;'S-Bar List'!#REF!&amp;""""))</f>
        <v>#REF!</v>
      </c>
      <c r="K7" s="27" t="e">
        <f>IF('S-Bar List'!#REF!=0,"",(MROUND(ABS('S-Bar List'!#REF!),0.25)&amp;""""))</f>
        <v>#REF!</v>
      </c>
    </row>
    <row r="8" spans="1:11" x14ac:dyDescent="0.25">
      <c r="A8" s="27" t="e">
        <f>IF('S-Bar List'!#REF!&gt;0,'S-Bar List'!#REF!,"")</f>
        <v>#REF!</v>
      </c>
      <c r="B8" s="27" t="e">
        <f>IF('S-Bar List'!#REF!&gt;0,'S-Bar List'!#REF!,"")</f>
        <v>#REF!</v>
      </c>
      <c r="C8" s="27" t="e">
        <f>IF('S-Bar List'!#REF!="TOTAL","TOTAL",IF('S-Bar List'!#REF!=0,"",IF('S-Bar List'!#REF!="TO","TO",'S-Bar List'!#REF!&amp;"'-"&amp;'S-Bar List'!#REF!&amp;"""")))</f>
        <v>#REF!</v>
      </c>
      <c r="D8" s="27" t="e">
        <f>IF('S-Bar List'!#REF!&gt;0,'S-Bar List'!#REF!,"")</f>
        <v>#REF!</v>
      </c>
      <c r="E8" s="27" t="e">
        <f>IF('S-Bar List'!#REF!=0,"",IF(OR(B7="SER OF",B9="SER OF"),"",'S-Bar List'!#REF!))</f>
        <v>#REF!</v>
      </c>
      <c r="F8" s="27" t="e">
        <f>IF(AND('S-Bar List'!#REF!=0,'S-Bar List'!#REF!=0),"",IF('S-Bar List'!#REF!="TO","TO",'S-Bar List'!#REF!&amp;"'-"&amp;'S-Bar List'!#REF!&amp;""""))</f>
        <v>#REF!</v>
      </c>
      <c r="G8" s="27" t="e">
        <f>IF(AND('S-Bar List'!#REF!=0,'S-Bar List'!#REF!=0),"",IF('S-Bar List'!#REF!="TO","TO",'S-Bar List'!#REF!&amp;"'-"&amp;'S-Bar List'!#REF!&amp;""""))</f>
        <v>#REF!</v>
      </c>
      <c r="H8" s="27" t="e">
        <f>IF(AND('S-Bar List'!#REF!=0,'S-Bar List'!#REF!=0),"",IF('S-Bar List'!#REF!="TO","TO",'S-Bar List'!#REF!&amp;"'-"&amp;'S-Bar List'!#REF!&amp;""""))</f>
        <v>#REF!</v>
      </c>
      <c r="I8" s="27" t="e">
        <f>IF(AND('S-Bar List'!#REF!=0,'S-Bar List'!#REF!=0),"",IF('S-Bar List'!#REF!="TO","TO",'S-Bar List'!#REF!&amp;"'-"&amp;'S-Bar List'!#REF!&amp;""""))</f>
        <v>#REF!</v>
      </c>
      <c r="J8" s="27" t="e">
        <f>IF(AND('S-Bar List'!#REF!=0,'S-Bar List'!#REF!=0),"",IF('S-Bar List'!#REF!="TO","TO",'S-Bar List'!#REF!&amp;"'-"&amp;'S-Bar List'!#REF!&amp;""""))</f>
        <v>#REF!</v>
      </c>
      <c r="K8" s="27" t="e">
        <f>IF('S-Bar List'!#REF!=0,"",(MROUND(ABS('S-Bar List'!#REF!),0.25)&amp;""""))</f>
        <v>#REF!</v>
      </c>
    </row>
    <row r="9" spans="1:11" x14ac:dyDescent="0.25">
      <c r="A9" s="27" t="e">
        <f>IF('S-Bar List'!#REF!&gt;0,'S-Bar List'!#REF!,"")</f>
        <v>#REF!</v>
      </c>
      <c r="B9" s="27" t="e">
        <f>IF('S-Bar List'!#REF!&gt;0,'S-Bar List'!#REF!,"")</f>
        <v>#REF!</v>
      </c>
      <c r="C9" s="27" t="e">
        <f>IF('S-Bar List'!#REF!="TOTAL","TOTAL",IF('S-Bar List'!#REF!=0,"",IF('S-Bar List'!#REF!="TO","TO",'S-Bar List'!#REF!&amp;"'-"&amp;'S-Bar List'!#REF!&amp;"""")))</f>
        <v>#REF!</v>
      </c>
      <c r="D9" s="27" t="e">
        <f>IF('S-Bar List'!#REF!&gt;0,'S-Bar List'!#REF!,"")</f>
        <v>#REF!</v>
      </c>
      <c r="E9" s="27" t="e">
        <f>IF('S-Bar List'!#REF!=0,"",IF(OR(B8="SER OF",B10="SER OF"),"",'S-Bar List'!#REF!))</f>
        <v>#REF!</v>
      </c>
      <c r="F9" s="27" t="e">
        <f>IF(AND('S-Bar List'!#REF!=0,'S-Bar List'!#REF!=0),"",IF('S-Bar List'!#REF!="TO","TO",'S-Bar List'!#REF!&amp;"'-"&amp;'S-Bar List'!#REF!&amp;""""))</f>
        <v>#REF!</v>
      </c>
      <c r="G9" s="27" t="e">
        <f>IF(AND('S-Bar List'!#REF!=0,'S-Bar List'!#REF!=0),"",IF('S-Bar List'!#REF!="TO","TO",'S-Bar List'!#REF!&amp;"'-"&amp;'S-Bar List'!#REF!&amp;""""))</f>
        <v>#REF!</v>
      </c>
      <c r="H9" s="27" t="e">
        <f>IF(AND('S-Bar List'!#REF!=0,'S-Bar List'!#REF!=0),"",IF('S-Bar List'!#REF!="TO","TO",'S-Bar List'!#REF!&amp;"'-"&amp;'S-Bar List'!#REF!&amp;""""))</f>
        <v>#REF!</v>
      </c>
      <c r="I9" s="27" t="e">
        <f>IF(AND('S-Bar List'!#REF!=0,'S-Bar List'!#REF!=0),"",IF('S-Bar List'!#REF!="TO","TO",'S-Bar List'!#REF!&amp;"'-"&amp;'S-Bar List'!#REF!&amp;""""))</f>
        <v>#REF!</v>
      </c>
      <c r="J9" s="27" t="e">
        <f>IF(AND('S-Bar List'!#REF!=0,'S-Bar List'!#REF!=0),"",IF('S-Bar List'!#REF!="TO","TO",'S-Bar List'!#REF!&amp;"'-"&amp;'S-Bar List'!#REF!&amp;""""))</f>
        <v>#REF!</v>
      </c>
      <c r="K9" s="27" t="e">
        <f>IF('S-Bar List'!#REF!=0,"",(MROUND(ABS('S-Bar List'!#REF!),0.25)&amp;""""))</f>
        <v>#REF!</v>
      </c>
    </row>
    <row r="10" spans="1:11" x14ac:dyDescent="0.25">
      <c r="A10" s="27" t="e">
        <f>IF('S-Bar List'!#REF!&gt;0,'S-Bar List'!#REF!,"")</f>
        <v>#REF!</v>
      </c>
      <c r="B10" s="27" t="e">
        <f>IF('S-Bar List'!#REF!&gt;0,'S-Bar List'!#REF!,"")</f>
        <v>#REF!</v>
      </c>
      <c r="C10" s="27" t="e">
        <f>IF('S-Bar List'!#REF!="TOTAL","TOTAL",IF('S-Bar List'!#REF!=0,"",IF('S-Bar List'!#REF!="TO","TO",'S-Bar List'!#REF!&amp;"'-"&amp;'S-Bar List'!#REF!&amp;"""")))</f>
        <v>#REF!</v>
      </c>
      <c r="D10" s="27" t="e">
        <f>IF('S-Bar List'!#REF!&gt;0,'S-Bar List'!#REF!,"")</f>
        <v>#REF!</v>
      </c>
      <c r="E10" s="27" t="e">
        <f>IF('S-Bar List'!#REF!=0,"",IF(OR(B9="SER OF",B11="SER OF"),"",'S-Bar List'!#REF!))</f>
        <v>#REF!</v>
      </c>
      <c r="F10" s="27" t="e">
        <f>IF(AND('S-Bar List'!#REF!=0,'S-Bar List'!#REF!=0),"",IF('S-Bar List'!#REF!="TO","TO",'S-Bar List'!#REF!&amp;"'-"&amp;'S-Bar List'!#REF!&amp;""""))</f>
        <v>#REF!</v>
      </c>
      <c r="G10" s="27" t="e">
        <f>IF(AND('S-Bar List'!#REF!=0,'S-Bar List'!#REF!=0),"",IF('S-Bar List'!#REF!="TO","TO",'S-Bar List'!#REF!&amp;"'-"&amp;'S-Bar List'!#REF!&amp;""""))</f>
        <v>#REF!</v>
      </c>
      <c r="H10" s="27" t="e">
        <f>IF(AND('S-Bar List'!#REF!=0,'S-Bar List'!#REF!=0),"",IF('S-Bar List'!#REF!="TO","TO",'S-Bar List'!#REF!&amp;"'-"&amp;'S-Bar List'!#REF!&amp;""""))</f>
        <v>#REF!</v>
      </c>
      <c r="I10" s="27" t="e">
        <f>IF(AND('S-Bar List'!#REF!=0,'S-Bar List'!#REF!=0),"",IF('S-Bar List'!#REF!="TO","TO",'S-Bar List'!#REF!&amp;"'-"&amp;'S-Bar List'!#REF!&amp;""""))</f>
        <v>#REF!</v>
      </c>
      <c r="J10" s="27" t="e">
        <f>IF(AND('S-Bar List'!#REF!=0,'S-Bar List'!#REF!=0),"",IF('S-Bar List'!#REF!="TO","TO",'S-Bar List'!#REF!&amp;"'-"&amp;'S-Bar List'!#REF!&amp;""""))</f>
        <v>#REF!</v>
      </c>
      <c r="K10" s="27" t="e">
        <f>IF('S-Bar List'!#REF!=0,"",(MROUND(ABS('S-Bar List'!#REF!),0.25)&amp;""""))</f>
        <v>#REF!</v>
      </c>
    </row>
    <row r="11" spans="1:11" x14ac:dyDescent="0.25">
      <c r="A11" s="27" t="e">
        <f>IF('S-Bar List'!#REF!&gt;0,'S-Bar List'!#REF!,"")</f>
        <v>#REF!</v>
      </c>
      <c r="B11" s="27" t="e">
        <f>IF('S-Bar List'!#REF!&gt;0,'S-Bar List'!#REF!,"")</f>
        <v>#REF!</v>
      </c>
      <c r="C11" s="27" t="e">
        <f>IF('S-Bar List'!#REF!="TOTAL","TOTAL",IF('S-Bar List'!#REF!=0,"",IF('S-Bar List'!#REF!="TO","TO",'S-Bar List'!#REF!&amp;"'-"&amp;'S-Bar List'!#REF!&amp;"""")))</f>
        <v>#REF!</v>
      </c>
      <c r="D11" s="27" t="e">
        <f>IF('S-Bar List'!#REF!&gt;0,'S-Bar List'!#REF!,"")</f>
        <v>#REF!</v>
      </c>
      <c r="E11" s="27" t="e">
        <f>IF('S-Bar List'!#REF!=0,"",IF(OR(B10="SER OF",B12="SER OF"),"",'S-Bar List'!#REF!))</f>
        <v>#REF!</v>
      </c>
      <c r="F11" s="27" t="e">
        <f>IF(AND('S-Bar List'!#REF!=0,'S-Bar List'!#REF!=0),"",IF('S-Bar List'!#REF!="TO","TO",'S-Bar List'!#REF!&amp;"'-"&amp;'S-Bar List'!#REF!&amp;""""))</f>
        <v>#REF!</v>
      </c>
      <c r="G11" s="27" t="e">
        <f>IF(AND('S-Bar List'!#REF!=0,'S-Bar List'!#REF!=0),"",IF('S-Bar List'!#REF!="TO","TO",'S-Bar List'!#REF!&amp;"'-"&amp;'S-Bar List'!#REF!&amp;""""))</f>
        <v>#REF!</v>
      </c>
      <c r="H11" s="27" t="e">
        <f>IF(AND('S-Bar List'!#REF!=0,'S-Bar List'!#REF!=0),"",IF('S-Bar List'!#REF!="TO","TO",'S-Bar List'!#REF!&amp;"'-"&amp;'S-Bar List'!#REF!&amp;""""))</f>
        <v>#REF!</v>
      </c>
      <c r="I11" s="27" t="e">
        <f>IF(AND('S-Bar List'!#REF!=0,'S-Bar List'!#REF!=0),"",IF('S-Bar List'!#REF!="TO","TO",'S-Bar List'!#REF!&amp;"'-"&amp;'S-Bar List'!#REF!&amp;""""))</f>
        <v>#REF!</v>
      </c>
      <c r="J11" s="27" t="e">
        <f>IF(AND('S-Bar List'!#REF!=0,'S-Bar List'!#REF!=0),"",IF('S-Bar List'!#REF!="TO","TO",'S-Bar List'!#REF!&amp;"'-"&amp;'S-Bar List'!#REF!&amp;""""))</f>
        <v>#REF!</v>
      </c>
      <c r="K11" s="27" t="e">
        <f>IF('S-Bar List'!#REF!=0,"",(MROUND(ABS('S-Bar List'!#REF!),0.25)&amp;""""))</f>
        <v>#REF!</v>
      </c>
    </row>
    <row r="12" spans="1:11" x14ac:dyDescent="0.25">
      <c r="A12" s="27" t="e">
        <f>IF('S-Bar List'!#REF!&gt;0,'S-Bar List'!#REF!,"")</f>
        <v>#REF!</v>
      </c>
      <c r="B12" s="27" t="e">
        <f>IF('S-Bar List'!#REF!&gt;0,'S-Bar List'!#REF!,"")</f>
        <v>#REF!</v>
      </c>
      <c r="C12" s="27" t="e">
        <f>IF('S-Bar List'!#REF!="TOTAL","TOTAL",IF('S-Bar List'!#REF!=0,"",IF('S-Bar List'!#REF!="TO","TO",'S-Bar List'!#REF!&amp;"'-"&amp;'S-Bar List'!#REF!&amp;"""")))</f>
        <v>#REF!</v>
      </c>
      <c r="D12" s="27" t="e">
        <f>IF('S-Bar List'!#REF!&gt;0,'S-Bar List'!#REF!,"")</f>
        <v>#REF!</v>
      </c>
      <c r="E12" s="27" t="e">
        <f>IF('S-Bar List'!#REF!=0,"",IF(OR(B11="SER OF",B13="SER OF"),"",'S-Bar List'!#REF!))</f>
        <v>#REF!</v>
      </c>
      <c r="F12" s="27" t="e">
        <f>IF(AND('S-Bar List'!#REF!=0,'S-Bar List'!#REF!=0),"",IF('S-Bar List'!#REF!="TO","TO",'S-Bar List'!#REF!&amp;"'-"&amp;'S-Bar List'!#REF!&amp;""""))</f>
        <v>#REF!</v>
      </c>
      <c r="G12" s="27" t="e">
        <f>IF(AND('S-Bar List'!#REF!=0,'S-Bar List'!#REF!=0),"",IF('S-Bar List'!#REF!="TO","TO",'S-Bar List'!#REF!&amp;"'-"&amp;'S-Bar List'!#REF!&amp;""""))</f>
        <v>#REF!</v>
      </c>
      <c r="H12" s="27" t="e">
        <f>IF(AND('S-Bar List'!#REF!=0,'S-Bar List'!#REF!=0),"",IF('S-Bar List'!#REF!="TO","TO",'S-Bar List'!#REF!&amp;"'-"&amp;'S-Bar List'!#REF!&amp;""""))</f>
        <v>#REF!</v>
      </c>
      <c r="I12" s="27" t="e">
        <f>IF(AND('S-Bar List'!#REF!=0,'S-Bar List'!#REF!=0),"",IF('S-Bar List'!#REF!="TO","TO",'S-Bar List'!#REF!&amp;"'-"&amp;'S-Bar List'!#REF!&amp;""""))</f>
        <v>#REF!</v>
      </c>
      <c r="J12" s="27" t="e">
        <f>IF(AND('S-Bar List'!#REF!=0,'S-Bar List'!#REF!=0),"",IF('S-Bar List'!#REF!="TO","TO",'S-Bar List'!#REF!&amp;"'-"&amp;'S-Bar List'!#REF!&amp;""""))</f>
        <v>#REF!</v>
      </c>
      <c r="K12" s="27" t="e">
        <f>IF('S-Bar List'!#REF!=0,"",(MROUND(ABS('S-Bar List'!#REF!),0.25)&amp;""""))</f>
        <v>#REF!</v>
      </c>
    </row>
    <row r="13" spans="1:11" x14ac:dyDescent="0.25">
      <c r="A13" s="27" t="e">
        <f>IF('S-Bar List'!#REF!&gt;0,'S-Bar List'!#REF!,"")</f>
        <v>#REF!</v>
      </c>
      <c r="B13" s="27" t="e">
        <f>IF('S-Bar List'!#REF!&gt;0,'S-Bar List'!#REF!,"")</f>
        <v>#REF!</v>
      </c>
      <c r="C13" s="27" t="e">
        <f>IF('S-Bar List'!#REF!="TOTAL","TOTAL",IF('S-Bar List'!#REF!=0,"",IF('S-Bar List'!#REF!="TO","TO",'S-Bar List'!#REF!&amp;"'-"&amp;'S-Bar List'!#REF!&amp;"""")))</f>
        <v>#REF!</v>
      </c>
      <c r="D13" s="27" t="e">
        <f>IF('S-Bar List'!#REF!&gt;0,'S-Bar List'!#REF!,"")</f>
        <v>#REF!</v>
      </c>
      <c r="E13" s="27" t="e">
        <f>IF('S-Bar List'!#REF!=0,"",IF(OR(B12="SER OF",B14="SER OF"),"",'S-Bar List'!#REF!))</f>
        <v>#REF!</v>
      </c>
      <c r="F13" s="27" t="e">
        <f>IF(AND('S-Bar List'!#REF!=0,'S-Bar List'!#REF!=0),"",IF('S-Bar List'!#REF!="TO","TO",'S-Bar List'!#REF!&amp;"'-"&amp;'S-Bar List'!#REF!&amp;""""))</f>
        <v>#REF!</v>
      </c>
      <c r="G13" s="27" t="e">
        <f>IF(AND('S-Bar List'!#REF!=0,'S-Bar List'!#REF!=0),"",IF('S-Bar List'!#REF!="TO","TO",'S-Bar List'!#REF!&amp;"'-"&amp;'S-Bar List'!#REF!&amp;""""))</f>
        <v>#REF!</v>
      </c>
      <c r="H13" s="27" t="e">
        <f>IF(AND('S-Bar List'!#REF!=0,'S-Bar List'!#REF!=0),"",IF('S-Bar List'!#REF!="TO","TO",'S-Bar List'!#REF!&amp;"'-"&amp;'S-Bar List'!#REF!&amp;""""))</f>
        <v>#REF!</v>
      </c>
      <c r="I13" s="27" t="e">
        <f>IF(AND('S-Bar List'!#REF!=0,'S-Bar List'!#REF!=0),"",IF('S-Bar List'!#REF!="TO","TO",'S-Bar List'!#REF!&amp;"'-"&amp;'S-Bar List'!#REF!&amp;""""))</f>
        <v>#REF!</v>
      </c>
      <c r="J13" s="27" t="e">
        <f>IF(AND('S-Bar List'!#REF!=0,'S-Bar List'!#REF!=0),"",IF('S-Bar List'!#REF!="TO","TO",'S-Bar List'!#REF!&amp;"'-"&amp;'S-Bar List'!#REF!&amp;""""))</f>
        <v>#REF!</v>
      </c>
      <c r="K13" s="27" t="e">
        <f>IF('S-Bar List'!#REF!=0,"",(MROUND(ABS('S-Bar List'!#REF!),0.25)&amp;""""))</f>
        <v>#REF!</v>
      </c>
    </row>
    <row r="14" spans="1:11" x14ac:dyDescent="0.25">
      <c r="A14" s="27" t="e">
        <f>IF('S-Bar List'!#REF!&gt;0,'S-Bar List'!#REF!,"")</f>
        <v>#REF!</v>
      </c>
      <c r="B14" s="27" t="e">
        <f>IF('S-Bar List'!#REF!&gt;0,'S-Bar List'!#REF!,"")</f>
        <v>#REF!</v>
      </c>
      <c r="C14" s="27" t="e">
        <f>IF('S-Bar List'!#REF!="TOTAL","TOTAL",IF('S-Bar List'!#REF!=0,"",IF('S-Bar List'!#REF!="TO","TO",'S-Bar List'!#REF!&amp;"'-"&amp;'S-Bar List'!#REF!&amp;"""")))</f>
        <v>#REF!</v>
      </c>
      <c r="D14" s="27" t="e">
        <f>IF('S-Bar List'!#REF!&gt;0,'S-Bar List'!#REF!,"")</f>
        <v>#REF!</v>
      </c>
      <c r="E14" s="27" t="e">
        <f>IF('S-Bar List'!#REF!=0,"",IF(OR(B13="SER OF",B15="SER OF"),"",'S-Bar List'!#REF!))</f>
        <v>#REF!</v>
      </c>
      <c r="F14" s="27" t="e">
        <f>IF(AND('S-Bar List'!#REF!=0,'S-Bar List'!#REF!=0),"",IF('S-Bar List'!#REF!="TO","TO",'S-Bar List'!#REF!&amp;"'-"&amp;'S-Bar List'!#REF!&amp;""""))</f>
        <v>#REF!</v>
      </c>
      <c r="G14" s="27" t="e">
        <f>IF(AND('S-Bar List'!#REF!=0,'S-Bar List'!#REF!=0),"",IF('S-Bar List'!#REF!="TO","TO",'S-Bar List'!#REF!&amp;"'-"&amp;'S-Bar List'!#REF!&amp;""""))</f>
        <v>#REF!</v>
      </c>
      <c r="H14" s="27" t="e">
        <f>IF(AND('S-Bar List'!#REF!=0,'S-Bar List'!#REF!=0),"",IF('S-Bar List'!#REF!="TO","TO",'S-Bar List'!#REF!&amp;"'-"&amp;'S-Bar List'!#REF!&amp;""""))</f>
        <v>#REF!</v>
      </c>
      <c r="I14" s="27" t="e">
        <f>IF(AND('S-Bar List'!#REF!=0,'S-Bar List'!#REF!=0),"",IF('S-Bar List'!#REF!="TO","TO",'S-Bar List'!#REF!&amp;"'-"&amp;'S-Bar List'!#REF!&amp;""""))</f>
        <v>#REF!</v>
      </c>
      <c r="J14" s="27" t="e">
        <f>IF(AND('S-Bar List'!#REF!=0,'S-Bar List'!#REF!=0),"",IF('S-Bar List'!#REF!="TO","TO",'S-Bar List'!#REF!&amp;"'-"&amp;'S-Bar List'!#REF!&amp;""""))</f>
        <v>#REF!</v>
      </c>
      <c r="K14" s="27" t="e">
        <f>IF('S-Bar List'!#REF!=0,"",(MROUND(ABS('S-Bar List'!#REF!),0.25)&amp;""""))</f>
        <v>#REF!</v>
      </c>
    </row>
    <row r="15" spans="1:11" x14ac:dyDescent="0.25">
      <c r="A15" s="27" t="e">
        <f>IF('S-Bar List'!#REF!&gt;0,'S-Bar List'!#REF!,"")</f>
        <v>#REF!</v>
      </c>
      <c r="B15" s="27" t="e">
        <f>IF('S-Bar List'!#REF!&gt;0,'S-Bar List'!#REF!,"")</f>
        <v>#REF!</v>
      </c>
      <c r="C15" s="27" t="e">
        <f>IF('S-Bar List'!#REF!="TOTAL","TOTAL",IF('S-Bar List'!#REF!=0,"",IF('S-Bar List'!#REF!="TO","TO",'S-Bar List'!#REF!&amp;"'-"&amp;'S-Bar List'!#REF!&amp;"""")))</f>
        <v>#REF!</v>
      </c>
      <c r="D15" s="27" t="e">
        <f>IF('S-Bar List'!#REF!&gt;0,'S-Bar List'!#REF!,"")</f>
        <v>#REF!</v>
      </c>
      <c r="E15" s="27" t="e">
        <f>IF('S-Bar List'!#REF!=0,"",IF(OR(B14="SER OF",B16="SER OF"),"",'S-Bar List'!#REF!))</f>
        <v>#REF!</v>
      </c>
      <c r="F15" s="27" t="e">
        <f>IF(AND('S-Bar List'!#REF!=0,'S-Bar List'!#REF!=0),"",IF('S-Bar List'!#REF!="TO","TO",'S-Bar List'!#REF!&amp;"'-"&amp;'S-Bar List'!#REF!&amp;""""))</f>
        <v>#REF!</v>
      </c>
      <c r="G15" s="27" t="e">
        <f>IF(AND('S-Bar List'!#REF!=0,'S-Bar List'!#REF!=0),"",IF('S-Bar List'!#REF!="TO","TO",'S-Bar List'!#REF!&amp;"'-"&amp;'S-Bar List'!#REF!&amp;""""))</f>
        <v>#REF!</v>
      </c>
      <c r="H15" s="27" t="e">
        <f>IF(AND('S-Bar List'!#REF!=0,'S-Bar List'!#REF!=0),"",IF('S-Bar List'!#REF!="TO","TO",'S-Bar List'!#REF!&amp;"'-"&amp;'S-Bar List'!#REF!&amp;""""))</f>
        <v>#REF!</v>
      </c>
      <c r="I15" s="27" t="e">
        <f>IF(AND('S-Bar List'!#REF!=0,'S-Bar List'!#REF!=0),"",IF('S-Bar List'!#REF!="TO","TO",'S-Bar List'!#REF!&amp;"'-"&amp;'S-Bar List'!#REF!&amp;""""))</f>
        <v>#REF!</v>
      </c>
      <c r="J15" s="27" t="e">
        <f>IF(AND('S-Bar List'!#REF!=0,'S-Bar List'!#REF!=0),"",IF('S-Bar List'!#REF!="TO","TO",'S-Bar List'!#REF!&amp;"'-"&amp;'S-Bar List'!#REF!&amp;""""))</f>
        <v>#REF!</v>
      </c>
      <c r="K15" s="27" t="e">
        <f>IF('S-Bar List'!#REF!=0,"",(MROUND(ABS('S-Bar List'!#REF!),0.25)&amp;""""))</f>
        <v>#REF!</v>
      </c>
    </row>
    <row r="16" spans="1:11" x14ac:dyDescent="0.25">
      <c r="A16" s="27" t="e">
        <f>IF('S-Bar List'!#REF!&gt;0,'S-Bar List'!#REF!,"")</f>
        <v>#REF!</v>
      </c>
      <c r="B16" s="27" t="e">
        <f>IF('S-Bar List'!#REF!&gt;0,'S-Bar List'!#REF!,"")</f>
        <v>#REF!</v>
      </c>
      <c r="C16" s="27" t="e">
        <f>IF('S-Bar List'!#REF!="TOTAL","TOTAL",IF('S-Bar List'!#REF!=0,"",IF('S-Bar List'!#REF!="TO","TO",'S-Bar List'!#REF!&amp;"'-"&amp;'S-Bar List'!#REF!&amp;"""")))</f>
        <v>#REF!</v>
      </c>
      <c r="D16" s="27" t="e">
        <f>IF('S-Bar List'!#REF!&gt;0,'S-Bar List'!#REF!,"")</f>
        <v>#REF!</v>
      </c>
      <c r="E16" s="27" t="e">
        <f>IF('S-Bar List'!#REF!=0,"",IF(OR(B15="SER OF",B17="SER OF"),"",'S-Bar List'!#REF!))</f>
        <v>#REF!</v>
      </c>
      <c r="F16" s="27" t="e">
        <f>IF(AND('S-Bar List'!#REF!=0,'S-Bar List'!#REF!=0),"",IF('S-Bar List'!#REF!="TO","TO",'S-Bar List'!#REF!&amp;"'-"&amp;'S-Bar List'!#REF!&amp;""""))</f>
        <v>#REF!</v>
      </c>
      <c r="G16" s="27" t="e">
        <f>IF(AND('S-Bar List'!#REF!=0,'S-Bar List'!#REF!=0),"",IF('S-Bar List'!#REF!="TO","TO",'S-Bar List'!#REF!&amp;"'-"&amp;'S-Bar List'!#REF!&amp;""""))</f>
        <v>#REF!</v>
      </c>
      <c r="H16" s="27" t="e">
        <f>IF(AND('S-Bar List'!#REF!=0,'S-Bar List'!#REF!=0),"",IF('S-Bar List'!#REF!="TO","TO",'S-Bar List'!#REF!&amp;"'-"&amp;'S-Bar List'!#REF!&amp;""""))</f>
        <v>#REF!</v>
      </c>
      <c r="I16" s="27" t="e">
        <f>IF(AND('S-Bar List'!#REF!=0,'S-Bar List'!#REF!=0),"",IF('S-Bar List'!#REF!="TO","TO",'S-Bar List'!#REF!&amp;"'-"&amp;'S-Bar List'!#REF!&amp;""""))</f>
        <v>#REF!</v>
      </c>
      <c r="J16" s="27" t="e">
        <f>IF(AND('S-Bar List'!#REF!=0,'S-Bar List'!#REF!=0),"",IF('S-Bar List'!#REF!="TO","TO",'S-Bar List'!#REF!&amp;"'-"&amp;'S-Bar List'!#REF!&amp;""""))</f>
        <v>#REF!</v>
      </c>
      <c r="K16" s="27" t="e">
        <f>IF('S-Bar List'!#REF!=0,"",(MROUND(ABS('S-Bar List'!#REF!),0.25)&amp;""""))</f>
        <v>#REF!</v>
      </c>
    </row>
    <row r="17" spans="1:11" x14ac:dyDescent="0.25">
      <c r="A17" s="27" t="e">
        <f>IF('S-Bar List'!#REF!&gt;0,'S-Bar List'!#REF!,"")</f>
        <v>#REF!</v>
      </c>
      <c r="B17" s="27" t="e">
        <f>IF('S-Bar List'!#REF!&gt;0,'S-Bar List'!#REF!,"")</f>
        <v>#REF!</v>
      </c>
      <c r="C17" s="27" t="e">
        <f>IF('S-Bar List'!#REF!="TOTAL","TOTAL",IF('S-Bar List'!#REF!=0,"",IF('S-Bar List'!#REF!="TO","TO",'S-Bar List'!#REF!&amp;"'-"&amp;'S-Bar List'!#REF!&amp;"""")))</f>
        <v>#REF!</v>
      </c>
      <c r="D17" s="27" t="e">
        <f>IF('S-Bar List'!#REF!&gt;0,'S-Bar List'!#REF!,"")</f>
        <v>#REF!</v>
      </c>
      <c r="E17" s="27" t="e">
        <f>IF('S-Bar List'!#REF!=0,"",IF(OR(B16="SER OF",B18="SER OF"),"",'S-Bar List'!#REF!))</f>
        <v>#REF!</v>
      </c>
      <c r="F17" s="27" t="e">
        <f>IF(AND('S-Bar List'!#REF!=0,'S-Bar List'!#REF!=0),"",IF('S-Bar List'!#REF!="TO","TO",'S-Bar List'!#REF!&amp;"'-"&amp;'S-Bar List'!#REF!&amp;""""))</f>
        <v>#REF!</v>
      </c>
      <c r="G17" s="27" t="e">
        <f>IF(AND('S-Bar List'!#REF!=0,'S-Bar List'!#REF!=0),"",IF('S-Bar List'!#REF!="TO","TO",'S-Bar List'!#REF!&amp;"'-"&amp;'S-Bar List'!#REF!&amp;""""))</f>
        <v>#REF!</v>
      </c>
      <c r="H17" s="27" t="e">
        <f>IF(AND('S-Bar List'!#REF!=0,'S-Bar List'!#REF!=0),"",IF('S-Bar List'!#REF!="TO","TO",'S-Bar List'!#REF!&amp;"'-"&amp;'S-Bar List'!#REF!&amp;""""))</f>
        <v>#REF!</v>
      </c>
      <c r="I17" s="27" t="e">
        <f>IF(AND('S-Bar List'!#REF!=0,'S-Bar List'!#REF!=0),"",IF('S-Bar List'!#REF!="TO","TO",'S-Bar List'!#REF!&amp;"'-"&amp;'S-Bar List'!#REF!&amp;""""))</f>
        <v>#REF!</v>
      </c>
      <c r="J17" s="27" t="e">
        <f>IF(AND('S-Bar List'!#REF!=0,'S-Bar List'!#REF!=0),"",IF('S-Bar List'!#REF!="TO","TO",'S-Bar List'!#REF!&amp;"'-"&amp;'S-Bar List'!#REF!&amp;""""))</f>
        <v>#REF!</v>
      </c>
      <c r="K17" s="27" t="e">
        <f>IF('S-Bar List'!#REF!=0,"",(MROUND(ABS('S-Bar List'!#REF!),0.25)&amp;""""))</f>
        <v>#REF!</v>
      </c>
    </row>
    <row r="18" spans="1:11" x14ac:dyDescent="0.25">
      <c r="A18" s="27" t="e">
        <f>IF('S-Bar List'!#REF!&gt;0,'S-Bar List'!#REF!,"")</f>
        <v>#REF!</v>
      </c>
      <c r="B18" s="27" t="e">
        <f>IF('S-Bar List'!#REF!&gt;0,'S-Bar List'!#REF!,"")</f>
        <v>#REF!</v>
      </c>
      <c r="C18" s="27" t="e">
        <f>IF('S-Bar List'!#REF!="TOTAL","TOTAL",IF('S-Bar List'!#REF!=0,"",IF('S-Bar List'!#REF!="TO","TO",'S-Bar List'!#REF!&amp;"'-"&amp;'S-Bar List'!#REF!&amp;"""")))</f>
        <v>#REF!</v>
      </c>
      <c r="D18" s="27" t="e">
        <f>IF('S-Bar List'!#REF!&gt;0,'S-Bar List'!#REF!,"")</f>
        <v>#REF!</v>
      </c>
      <c r="E18" s="27" t="e">
        <f>IF('S-Bar List'!#REF!=0,"",IF(OR(B17="SER OF",B19="SER OF"),"",'S-Bar List'!#REF!))</f>
        <v>#REF!</v>
      </c>
      <c r="F18" s="27" t="e">
        <f>IF(AND('S-Bar List'!#REF!=0,'S-Bar List'!#REF!=0),"",IF('S-Bar List'!#REF!="TO","TO",'S-Bar List'!#REF!&amp;"'-"&amp;'S-Bar List'!#REF!&amp;""""))</f>
        <v>#REF!</v>
      </c>
      <c r="G18" s="27" t="e">
        <f>IF(AND('S-Bar List'!#REF!=0,'S-Bar List'!#REF!=0),"",IF('S-Bar List'!#REF!="TO","TO",'S-Bar List'!#REF!&amp;"'-"&amp;'S-Bar List'!#REF!&amp;""""))</f>
        <v>#REF!</v>
      </c>
      <c r="H18" s="27" t="e">
        <f>IF(AND('S-Bar List'!#REF!=0,'S-Bar List'!#REF!=0),"",IF('S-Bar List'!#REF!="TO","TO",'S-Bar List'!#REF!&amp;"'-"&amp;'S-Bar List'!#REF!&amp;""""))</f>
        <v>#REF!</v>
      </c>
      <c r="I18" s="27" t="e">
        <f>IF(AND('S-Bar List'!#REF!=0,'S-Bar List'!#REF!=0),"",IF('S-Bar List'!#REF!="TO","TO",'S-Bar List'!#REF!&amp;"'-"&amp;'S-Bar List'!#REF!&amp;""""))</f>
        <v>#REF!</v>
      </c>
      <c r="J18" s="27" t="e">
        <f>IF(AND('S-Bar List'!#REF!=0,'S-Bar List'!#REF!=0),"",IF('S-Bar List'!#REF!="TO","TO",'S-Bar List'!#REF!&amp;"'-"&amp;'S-Bar List'!#REF!&amp;""""))</f>
        <v>#REF!</v>
      </c>
      <c r="K18" s="27" t="e">
        <f>IF('S-Bar List'!#REF!=0,"",(MROUND(ABS('S-Bar List'!#REF!),0.25)&amp;""""))</f>
        <v>#REF!</v>
      </c>
    </row>
    <row r="19" spans="1:11" x14ac:dyDescent="0.25">
      <c r="A19" s="27" t="e">
        <f>IF('S-Bar List'!#REF!&gt;0,'S-Bar List'!#REF!,"")</f>
        <v>#REF!</v>
      </c>
      <c r="B19" s="27" t="e">
        <f>IF('S-Bar List'!#REF!&gt;0,'S-Bar List'!#REF!,"")</f>
        <v>#REF!</v>
      </c>
      <c r="C19" s="27" t="e">
        <f>IF('S-Bar List'!#REF!="TOTAL","TOTAL",IF('S-Bar List'!#REF!=0,"",IF('S-Bar List'!#REF!="TO","TO",'S-Bar List'!#REF!&amp;"'-"&amp;'S-Bar List'!#REF!&amp;"""")))</f>
        <v>#REF!</v>
      </c>
      <c r="D19" s="27" t="e">
        <f>IF('S-Bar List'!#REF!&gt;0,'S-Bar List'!#REF!,"")</f>
        <v>#REF!</v>
      </c>
      <c r="E19" s="27" t="e">
        <f>IF('S-Bar List'!#REF!=0,"",IF(OR(B18="SER OF",B20="SER OF"),"",'S-Bar List'!#REF!))</f>
        <v>#REF!</v>
      </c>
      <c r="F19" s="27" t="e">
        <f>IF(AND('S-Bar List'!#REF!=0,'S-Bar List'!#REF!=0),"",IF('S-Bar List'!#REF!="TO","TO",'S-Bar List'!#REF!&amp;"'-"&amp;'S-Bar List'!#REF!&amp;""""))</f>
        <v>#REF!</v>
      </c>
      <c r="G19" s="27" t="e">
        <f>IF(AND('S-Bar List'!#REF!=0,'S-Bar List'!#REF!=0),"",IF('S-Bar List'!#REF!="TO","TO",'S-Bar List'!#REF!&amp;"'-"&amp;'S-Bar List'!#REF!&amp;""""))</f>
        <v>#REF!</v>
      </c>
      <c r="H19" s="27" t="e">
        <f>IF(AND('S-Bar List'!#REF!=0,'S-Bar List'!#REF!=0),"",IF('S-Bar List'!#REF!="TO","TO",'S-Bar List'!#REF!&amp;"'-"&amp;'S-Bar List'!#REF!&amp;""""))</f>
        <v>#REF!</v>
      </c>
      <c r="I19" s="27" t="e">
        <f>IF(AND('S-Bar List'!#REF!=0,'S-Bar List'!#REF!=0),"",IF('S-Bar List'!#REF!="TO","TO",'S-Bar List'!#REF!&amp;"'-"&amp;'S-Bar List'!#REF!&amp;""""))</f>
        <v>#REF!</v>
      </c>
      <c r="J19" s="27" t="e">
        <f>IF(AND('S-Bar List'!#REF!=0,'S-Bar List'!#REF!=0),"",IF('S-Bar List'!#REF!="TO","TO",'S-Bar List'!#REF!&amp;"'-"&amp;'S-Bar List'!#REF!&amp;""""))</f>
        <v>#REF!</v>
      </c>
      <c r="K19" s="27" t="e">
        <f>IF('S-Bar List'!#REF!=0,"",(MROUND(ABS('S-Bar List'!#REF!),0.25)&amp;""""))</f>
        <v>#REF!</v>
      </c>
    </row>
    <row r="20" spans="1:11" x14ac:dyDescent="0.25">
      <c r="A20" s="27" t="e">
        <f>IF('S-Bar List'!#REF!&gt;0,'S-Bar List'!#REF!,"")</f>
        <v>#REF!</v>
      </c>
      <c r="B20" s="27" t="e">
        <f>IF('S-Bar List'!#REF!&gt;0,'S-Bar List'!#REF!,"")</f>
        <v>#REF!</v>
      </c>
      <c r="C20" s="27" t="e">
        <f>IF('S-Bar List'!#REF!="TOTAL","TOTAL",IF('S-Bar List'!#REF!=0,"",IF('S-Bar List'!#REF!="TO","TO",'S-Bar List'!#REF!&amp;"'-"&amp;'S-Bar List'!#REF!&amp;"""")))</f>
        <v>#REF!</v>
      </c>
      <c r="D20" s="27" t="e">
        <f>IF('S-Bar List'!#REF!&gt;0,'S-Bar List'!#REF!,"")</f>
        <v>#REF!</v>
      </c>
      <c r="E20" s="27" t="e">
        <f>IF('S-Bar List'!#REF!=0,"",IF(OR(B19="SER OF",B21="SER OF"),"",'S-Bar List'!#REF!))</f>
        <v>#REF!</v>
      </c>
      <c r="F20" s="27" t="e">
        <f>IF(AND('S-Bar List'!#REF!=0,'S-Bar List'!#REF!=0),"",IF('S-Bar List'!#REF!="TO","TO",'S-Bar List'!#REF!&amp;"'-"&amp;'S-Bar List'!#REF!&amp;""""))</f>
        <v>#REF!</v>
      </c>
      <c r="G20" s="27" t="e">
        <f>IF(AND('S-Bar List'!#REF!=0,'S-Bar List'!#REF!=0),"",IF('S-Bar List'!#REF!="TO","TO",'S-Bar List'!#REF!&amp;"'-"&amp;'S-Bar List'!#REF!&amp;""""))</f>
        <v>#REF!</v>
      </c>
      <c r="H20" s="27" t="e">
        <f>IF(AND('S-Bar List'!#REF!=0,'S-Bar List'!#REF!=0),"",IF('S-Bar List'!#REF!="TO","TO",'S-Bar List'!#REF!&amp;"'-"&amp;'S-Bar List'!#REF!&amp;""""))</f>
        <v>#REF!</v>
      </c>
      <c r="I20" s="27" t="e">
        <f>IF(AND('S-Bar List'!#REF!=0,'S-Bar List'!#REF!=0),"",IF('S-Bar List'!#REF!="TO","TO",'S-Bar List'!#REF!&amp;"'-"&amp;'S-Bar List'!#REF!&amp;""""))</f>
        <v>#REF!</v>
      </c>
      <c r="J20" s="27" t="e">
        <f>IF(AND('S-Bar List'!#REF!=0,'S-Bar List'!#REF!=0),"",IF('S-Bar List'!#REF!="TO","TO",'S-Bar List'!#REF!&amp;"'-"&amp;'S-Bar List'!#REF!&amp;""""))</f>
        <v>#REF!</v>
      </c>
      <c r="K20" s="27" t="e">
        <f>IF('S-Bar List'!#REF!=0,"",(MROUND(ABS('S-Bar List'!#REF!),0.25)&amp;""""))</f>
        <v>#REF!</v>
      </c>
    </row>
    <row r="21" spans="1:11" x14ac:dyDescent="0.25">
      <c r="A21" s="27" t="e">
        <f>IF('S-Bar List'!#REF!&gt;0,'S-Bar List'!#REF!,"")</f>
        <v>#REF!</v>
      </c>
      <c r="B21" s="27" t="e">
        <f>IF('S-Bar List'!#REF!&gt;0,'S-Bar List'!#REF!,"")</f>
        <v>#REF!</v>
      </c>
      <c r="C21" s="27" t="e">
        <f>IF('S-Bar List'!#REF!="TOTAL","TOTAL",IF('S-Bar List'!#REF!=0,"",IF('S-Bar List'!#REF!="TO","TO",'S-Bar List'!#REF!&amp;"'-"&amp;'S-Bar List'!#REF!&amp;"""")))</f>
        <v>#REF!</v>
      </c>
      <c r="D21" s="27" t="e">
        <f>IF('S-Bar List'!#REF!&gt;0,'S-Bar List'!#REF!,"")</f>
        <v>#REF!</v>
      </c>
      <c r="E21" s="27" t="e">
        <f>IF('S-Bar List'!#REF!=0,"",IF(OR(B20="SER OF",B22="SER OF"),"",'S-Bar List'!#REF!))</f>
        <v>#REF!</v>
      </c>
      <c r="F21" s="27" t="e">
        <f>IF(AND('S-Bar List'!#REF!=0,'S-Bar List'!#REF!=0),"",IF('S-Bar List'!#REF!="TO","TO",'S-Bar List'!#REF!&amp;"'-"&amp;'S-Bar List'!#REF!&amp;""""))</f>
        <v>#REF!</v>
      </c>
      <c r="G21" s="27" t="e">
        <f>IF(AND('S-Bar List'!#REF!=0,'S-Bar List'!#REF!=0),"",IF('S-Bar List'!#REF!="TO","TO",'S-Bar List'!#REF!&amp;"'-"&amp;'S-Bar List'!#REF!&amp;""""))</f>
        <v>#REF!</v>
      </c>
      <c r="H21" s="27" t="e">
        <f>IF(AND('S-Bar List'!#REF!=0,'S-Bar List'!#REF!=0),"",IF('S-Bar List'!#REF!="TO","TO",'S-Bar List'!#REF!&amp;"'-"&amp;'S-Bar List'!#REF!&amp;""""))</f>
        <v>#REF!</v>
      </c>
      <c r="I21" s="27" t="e">
        <f>IF(AND('S-Bar List'!#REF!=0,'S-Bar List'!#REF!=0),"",IF('S-Bar List'!#REF!="TO","TO",'S-Bar List'!#REF!&amp;"'-"&amp;'S-Bar List'!#REF!&amp;""""))</f>
        <v>#REF!</v>
      </c>
      <c r="J21" s="27" t="e">
        <f>IF(AND('S-Bar List'!#REF!=0,'S-Bar List'!#REF!=0),"",IF('S-Bar List'!#REF!="TO","TO",'S-Bar List'!#REF!&amp;"'-"&amp;'S-Bar List'!#REF!&amp;""""))</f>
        <v>#REF!</v>
      </c>
      <c r="K21" s="27" t="e">
        <f>IF('S-Bar List'!#REF!=0,"",(MROUND(ABS('S-Bar List'!#REF!),0.25)&amp;""""))</f>
        <v>#REF!</v>
      </c>
    </row>
    <row r="22" spans="1:11" x14ac:dyDescent="0.25">
      <c r="A22" s="27" t="e">
        <f>IF('S-Bar List'!#REF!&gt;0,'S-Bar List'!#REF!,"")</f>
        <v>#REF!</v>
      </c>
      <c r="B22" s="27" t="e">
        <f>IF('S-Bar List'!#REF!&gt;0,'S-Bar List'!#REF!,"")</f>
        <v>#REF!</v>
      </c>
      <c r="C22" s="27" t="e">
        <f>IF('S-Bar List'!#REF!="TOTAL","TOTAL",IF('S-Bar List'!#REF!=0,"",IF('S-Bar List'!#REF!="TO","TO",'S-Bar List'!#REF!&amp;"'-"&amp;'S-Bar List'!#REF!&amp;"""")))</f>
        <v>#REF!</v>
      </c>
      <c r="D22" s="27" t="e">
        <f>IF('S-Bar List'!#REF!&gt;0,'S-Bar List'!#REF!,"")</f>
        <v>#REF!</v>
      </c>
      <c r="E22" s="27" t="e">
        <f>IF('S-Bar List'!#REF!=0,"",IF(OR(B21="SER OF",B23="SER OF"),"",'S-Bar List'!#REF!))</f>
        <v>#REF!</v>
      </c>
      <c r="F22" s="27" t="e">
        <f>IF(AND('S-Bar List'!#REF!=0,'S-Bar List'!#REF!=0),"",IF('S-Bar List'!#REF!="TO","TO",'S-Bar List'!#REF!&amp;"'-"&amp;'S-Bar List'!#REF!&amp;""""))</f>
        <v>#REF!</v>
      </c>
      <c r="G22" s="27" t="e">
        <f>IF(AND('S-Bar List'!#REF!=0,'S-Bar List'!#REF!=0),"",IF('S-Bar List'!#REF!="TO","TO",'S-Bar List'!#REF!&amp;"'-"&amp;'S-Bar List'!#REF!&amp;""""))</f>
        <v>#REF!</v>
      </c>
      <c r="H22" s="27" t="e">
        <f>IF(AND('S-Bar List'!#REF!=0,'S-Bar List'!#REF!=0),"",IF('S-Bar List'!#REF!="TO","TO",'S-Bar List'!#REF!&amp;"'-"&amp;'S-Bar List'!#REF!&amp;""""))</f>
        <v>#REF!</v>
      </c>
      <c r="I22" s="27" t="e">
        <f>IF(AND('S-Bar List'!#REF!=0,'S-Bar List'!#REF!=0),"",IF('S-Bar List'!#REF!="TO","TO",'S-Bar List'!#REF!&amp;"'-"&amp;'S-Bar List'!#REF!&amp;""""))</f>
        <v>#REF!</v>
      </c>
      <c r="J22" s="27" t="e">
        <f>IF(AND('S-Bar List'!#REF!=0,'S-Bar List'!#REF!=0),"",IF('S-Bar List'!#REF!="TO","TO",'S-Bar List'!#REF!&amp;"'-"&amp;'S-Bar List'!#REF!&amp;""""))</f>
        <v>#REF!</v>
      </c>
      <c r="K22" s="27" t="e">
        <f>IF('S-Bar List'!#REF!=0,"",(MROUND(ABS('S-Bar List'!#REF!),0.25)&amp;""""))</f>
        <v>#REF!</v>
      </c>
    </row>
    <row r="23" spans="1:11" x14ac:dyDescent="0.25">
      <c r="A23" s="27" t="e">
        <f>IF('S-Bar List'!#REF!&gt;0,'S-Bar List'!#REF!,"")</f>
        <v>#REF!</v>
      </c>
      <c r="B23" s="27" t="e">
        <f>IF('S-Bar List'!#REF!&gt;0,'S-Bar List'!#REF!,"")</f>
        <v>#REF!</v>
      </c>
      <c r="C23" s="27" t="e">
        <f>IF('S-Bar List'!#REF!="TOTAL","TOTAL",IF('S-Bar List'!#REF!=0,"",IF('S-Bar List'!#REF!="TO","TO",'S-Bar List'!#REF!&amp;"'-"&amp;'S-Bar List'!#REF!&amp;"""")))</f>
        <v>#REF!</v>
      </c>
      <c r="D23" s="27" t="e">
        <f>IF('S-Bar List'!#REF!&gt;0,'S-Bar List'!#REF!,"")</f>
        <v>#REF!</v>
      </c>
      <c r="E23" s="27" t="e">
        <f>IF('S-Bar List'!#REF!=0,"",IF(OR(B22="SER OF",B24="SER OF"),"",'S-Bar List'!#REF!))</f>
        <v>#REF!</v>
      </c>
      <c r="F23" s="27" t="e">
        <f>IF(AND('S-Bar List'!#REF!=0,'S-Bar List'!#REF!=0),"",IF('S-Bar List'!#REF!="TO","TO",'S-Bar List'!#REF!&amp;"'-"&amp;'S-Bar List'!#REF!&amp;""""))</f>
        <v>#REF!</v>
      </c>
      <c r="G23" s="27" t="e">
        <f>IF(AND('S-Bar List'!#REF!=0,'S-Bar List'!#REF!=0),"",IF('S-Bar List'!#REF!="TO","TO",'S-Bar List'!#REF!&amp;"'-"&amp;'S-Bar List'!#REF!&amp;""""))</f>
        <v>#REF!</v>
      </c>
      <c r="H23" s="27" t="e">
        <f>IF(AND('S-Bar List'!#REF!=0,'S-Bar List'!#REF!=0),"",IF('S-Bar List'!#REF!="TO","TO",'S-Bar List'!#REF!&amp;"'-"&amp;'S-Bar List'!#REF!&amp;""""))</f>
        <v>#REF!</v>
      </c>
      <c r="I23" s="27" t="e">
        <f>IF(AND('S-Bar List'!#REF!=0,'S-Bar List'!#REF!=0),"",IF('S-Bar List'!#REF!="TO","TO",'S-Bar List'!#REF!&amp;"'-"&amp;'S-Bar List'!#REF!&amp;""""))</f>
        <v>#REF!</v>
      </c>
      <c r="J23" s="27" t="e">
        <f>IF(AND('S-Bar List'!#REF!=0,'S-Bar List'!#REF!=0),"",IF('S-Bar List'!#REF!="TO","TO",'S-Bar List'!#REF!&amp;"'-"&amp;'S-Bar List'!#REF!&amp;""""))</f>
        <v>#REF!</v>
      </c>
      <c r="K23" s="27" t="e">
        <f>IF('S-Bar List'!#REF!=0,"",(MROUND(ABS('S-Bar List'!#REF!),0.25)&amp;""""))</f>
        <v>#REF!</v>
      </c>
    </row>
    <row r="24" spans="1:11" x14ac:dyDescent="0.25">
      <c r="A24" s="27" t="e">
        <f>IF('S-Bar List'!#REF!&gt;0,'S-Bar List'!#REF!,"")</f>
        <v>#REF!</v>
      </c>
      <c r="B24" s="27" t="e">
        <f>IF('S-Bar List'!#REF!&gt;0,'S-Bar List'!#REF!,"")</f>
        <v>#REF!</v>
      </c>
      <c r="C24" s="27" t="e">
        <f>IF('S-Bar List'!#REF!="TOTAL","TOTAL",IF('S-Bar List'!#REF!=0,"",IF('S-Bar List'!#REF!="TO","TO",'S-Bar List'!#REF!&amp;"'-"&amp;'S-Bar List'!#REF!&amp;"""")))</f>
        <v>#REF!</v>
      </c>
      <c r="D24" s="27" t="e">
        <f>IF('S-Bar List'!#REF!&gt;0,'S-Bar List'!#REF!,"")</f>
        <v>#REF!</v>
      </c>
      <c r="E24" s="27" t="e">
        <f>IF('S-Bar List'!#REF!=0,"",IF(OR(B23="SER OF",B25="SER OF"),"",'S-Bar List'!#REF!))</f>
        <v>#REF!</v>
      </c>
      <c r="F24" s="27" t="e">
        <f>IF(AND('S-Bar List'!#REF!=0,'S-Bar List'!#REF!=0),"",IF('S-Bar List'!#REF!="TO","TO",'S-Bar List'!#REF!&amp;"'-"&amp;'S-Bar List'!#REF!&amp;""""))</f>
        <v>#REF!</v>
      </c>
      <c r="G24" s="27" t="e">
        <f>IF(AND('S-Bar List'!#REF!=0,'S-Bar List'!#REF!=0),"",IF('S-Bar List'!#REF!="TO","TO",'S-Bar List'!#REF!&amp;"'-"&amp;'S-Bar List'!#REF!&amp;""""))</f>
        <v>#REF!</v>
      </c>
      <c r="H24" s="27" t="e">
        <f>IF(AND('S-Bar List'!#REF!=0,'S-Bar List'!#REF!=0),"",IF('S-Bar List'!#REF!="TO","TO",'S-Bar List'!#REF!&amp;"'-"&amp;'S-Bar List'!#REF!&amp;""""))</f>
        <v>#REF!</v>
      </c>
      <c r="I24" s="27" t="e">
        <f>IF(AND('S-Bar List'!#REF!=0,'S-Bar List'!#REF!=0),"",IF('S-Bar List'!#REF!="TO","TO",'S-Bar List'!#REF!&amp;"'-"&amp;'S-Bar List'!#REF!&amp;""""))</f>
        <v>#REF!</v>
      </c>
      <c r="J24" s="27" t="e">
        <f>IF(AND('S-Bar List'!#REF!=0,'S-Bar List'!#REF!=0),"",IF('S-Bar List'!#REF!="TO","TO",'S-Bar List'!#REF!&amp;"'-"&amp;'S-Bar List'!#REF!&amp;""""))</f>
        <v>#REF!</v>
      </c>
      <c r="K24" s="27" t="e">
        <f>IF('S-Bar List'!#REF!=0,"",(MROUND(ABS('S-Bar List'!#REF!),0.25)&amp;""""))</f>
        <v>#REF!</v>
      </c>
    </row>
    <row r="25" spans="1:11" x14ac:dyDescent="0.25">
      <c r="A25" s="27" t="e">
        <f>IF('S-Bar List'!#REF!&gt;0,'S-Bar List'!#REF!,"")</f>
        <v>#REF!</v>
      </c>
      <c r="B25" s="27" t="e">
        <f>IF('S-Bar List'!#REF!&gt;0,'S-Bar List'!#REF!,"")</f>
        <v>#REF!</v>
      </c>
      <c r="C25" s="27" t="e">
        <f>IF('S-Bar List'!#REF!="TOTAL","TOTAL",IF('S-Bar List'!#REF!=0,"",IF('S-Bar List'!#REF!="TO","TO",'S-Bar List'!#REF!&amp;"'-"&amp;'S-Bar List'!#REF!&amp;"""")))</f>
        <v>#REF!</v>
      </c>
      <c r="D25" s="27" t="e">
        <f>IF('S-Bar List'!#REF!&gt;0,'S-Bar List'!#REF!,"")</f>
        <v>#REF!</v>
      </c>
      <c r="E25" s="27" t="e">
        <f>IF('S-Bar List'!#REF!=0,"",IF(OR(B24="SER OF",B26="SER OF"),"",'S-Bar List'!#REF!))</f>
        <v>#REF!</v>
      </c>
      <c r="F25" s="27" t="e">
        <f>IF(AND('S-Bar List'!#REF!=0,'S-Bar List'!#REF!=0),"",IF('S-Bar List'!#REF!="TO","TO",'S-Bar List'!#REF!&amp;"'-"&amp;'S-Bar List'!#REF!&amp;""""))</f>
        <v>#REF!</v>
      </c>
      <c r="G25" s="27" t="e">
        <f>IF(AND('S-Bar List'!#REF!=0,'S-Bar List'!#REF!=0),"",IF('S-Bar List'!#REF!="TO","TO",'S-Bar List'!#REF!&amp;"'-"&amp;'S-Bar List'!#REF!&amp;""""))</f>
        <v>#REF!</v>
      </c>
      <c r="H25" s="27" t="e">
        <f>IF(AND('S-Bar List'!#REF!=0,'S-Bar List'!#REF!=0),"",IF('S-Bar List'!#REF!="TO","TO",'S-Bar List'!#REF!&amp;"'-"&amp;'S-Bar List'!#REF!&amp;""""))</f>
        <v>#REF!</v>
      </c>
      <c r="I25" s="27" t="e">
        <f>IF(AND('S-Bar List'!#REF!=0,'S-Bar List'!#REF!=0),"",IF('S-Bar List'!#REF!="TO","TO",'S-Bar List'!#REF!&amp;"'-"&amp;'S-Bar List'!#REF!&amp;""""))</f>
        <v>#REF!</v>
      </c>
      <c r="J25" s="27" t="e">
        <f>IF(AND('S-Bar List'!#REF!=0,'S-Bar List'!#REF!=0),"",IF('S-Bar List'!#REF!="TO","TO",'S-Bar List'!#REF!&amp;"'-"&amp;'S-Bar List'!#REF!&amp;""""))</f>
        <v>#REF!</v>
      </c>
      <c r="K25" s="27" t="e">
        <f>IF('S-Bar List'!#REF!=0,"",(MROUND(ABS('S-Bar List'!#REF!),0.25)&amp;""""))</f>
        <v>#REF!</v>
      </c>
    </row>
    <row r="26" spans="1:11" x14ac:dyDescent="0.25">
      <c r="A26" s="27" t="e">
        <f>IF('S-Bar List'!#REF!&gt;0,'S-Bar List'!#REF!,"")</f>
        <v>#REF!</v>
      </c>
      <c r="B26" s="27" t="e">
        <f>IF('S-Bar List'!#REF!&gt;0,'S-Bar List'!#REF!,"")</f>
        <v>#REF!</v>
      </c>
      <c r="C26" s="27" t="e">
        <f>IF('S-Bar List'!#REF!="TOTAL","TOTAL",IF('S-Bar List'!#REF!=0,"",IF('S-Bar List'!#REF!="TO","TO",'S-Bar List'!#REF!&amp;"'-"&amp;'S-Bar List'!#REF!&amp;"""")))</f>
        <v>#REF!</v>
      </c>
      <c r="D26" s="27" t="e">
        <f>IF('S-Bar List'!#REF!&gt;0,'S-Bar List'!#REF!,"")</f>
        <v>#REF!</v>
      </c>
      <c r="E26" s="27" t="e">
        <f>IF('S-Bar List'!#REF!=0,"",IF(OR(B25="SER OF",B27="SER OF"),"",'S-Bar List'!#REF!))</f>
        <v>#REF!</v>
      </c>
      <c r="F26" s="27" t="e">
        <f>IF(AND('S-Bar List'!#REF!=0,'S-Bar List'!#REF!=0),"",IF('S-Bar List'!#REF!="TO","TO",'S-Bar List'!#REF!&amp;"'-"&amp;'S-Bar List'!#REF!&amp;""""))</f>
        <v>#REF!</v>
      </c>
      <c r="G26" s="27" t="e">
        <f>IF(AND('S-Bar List'!#REF!=0,'S-Bar List'!#REF!=0),"",IF('S-Bar List'!#REF!="TO","TO",'S-Bar List'!#REF!&amp;"'-"&amp;'S-Bar List'!#REF!&amp;""""))</f>
        <v>#REF!</v>
      </c>
      <c r="H26" s="27" t="e">
        <f>IF(AND('S-Bar List'!#REF!=0,'S-Bar List'!#REF!=0),"",IF('S-Bar List'!#REF!="TO","TO",'S-Bar List'!#REF!&amp;"'-"&amp;'S-Bar List'!#REF!&amp;""""))</f>
        <v>#REF!</v>
      </c>
      <c r="I26" s="27" t="e">
        <f>IF(AND('S-Bar List'!#REF!=0,'S-Bar List'!#REF!=0),"",IF('S-Bar List'!#REF!="TO","TO",'S-Bar List'!#REF!&amp;"'-"&amp;'S-Bar List'!#REF!&amp;""""))</f>
        <v>#REF!</v>
      </c>
      <c r="J26" s="27" t="e">
        <f>IF(AND('S-Bar List'!#REF!=0,'S-Bar List'!#REF!=0),"",IF('S-Bar List'!#REF!="TO","TO",'S-Bar List'!#REF!&amp;"'-"&amp;'S-Bar List'!#REF!&amp;""""))</f>
        <v>#REF!</v>
      </c>
      <c r="K26" s="27" t="e">
        <f>IF('S-Bar List'!#REF!=0,"",(MROUND(ABS('S-Bar List'!#REF!),0.25)&amp;""""))</f>
        <v>#REF!</v>
      </c>
    </row>
    <row r="27" spans="1:11" x14ac:dyDescent="0.25">
      <c r="A27" s="27" t="e">
        <f>IF('S-Bar List'!#REF!&gt;0,'S-Bar List'!#REF!,"")</f>
        <v>#REF!</v>
      </c>
      <c r="B27" s="27" t="e">
        <f>IF('S-Bar List'!#REF!&gt;0,'S-Bar List'!#REF!,"")</f>
        <v>#REF!</v>
      </c>
      <c r="C27" s="27" t="e">
        <f>IF('S-Bar List'!#REF!="TOTAL","TOTAL",IF('S-Bar List'!#REF!=0,"",IF('S-Bar List'!#REF!="TO","TO",'S-Bar List'!#REF!&amp;"'-"&amp;'S-Bar List'!#REF!&amp;"""")))</f>
        <v>#REF!</v>
      </c>
      <c r="D27" s="27" t="e">
        <f>IF('S-Bar List'!#REF!&gt;0,'S-Bar List'!#REF!,"")</f>
        <v>#REF!</v>
      </c>
      <c r="E27" s="27" t="e">
        <f>IF('S-Bar List'!#REF!=0,"",IF(OR(B26="SER OF",B28="SER OF"),"",'S-Bar List'!#REF!))</f>
        <v>#REF!</v>
      </c>
      <c r="F27" s="27" t="e">
        <f>IF(AND('S-Bar List'!#REF!=0,'S-Bar List'!#REF!=0),"",IF('S-Bar List'!#REF!="TO","TO",'S-Bar List'!#REF!&amp;"'-"&amp;'S-Bar List'!#REF!&amp;""""))</f>
        <v>#REF!</v>
      </c>
      <c r="G27" s="27" t="e">
        <f>IF(AND('S-Bar List'!#REF!=0,'S-Bar List'!#REF!=0),"",IF('S-Bar List'!#REF!="TO","TO",'S-Bar List'!#REF!&amp;"'-"&amp;'S-Bar List'!#REF!&amp;""""))</f>
        <v>#REF!</v>
      </c>
      <c r="H27" s="27" t="e">
        <f>IF(AND('S-Bar List'!#REF!=0,'S-Bar List'!#REF!=0),"",IF('S-Bar List'!#REF!="TO","TO",'S-Bar List'!#REF!&amp;"'-"&amp;'S-Bar List'!#REF!&amp;""""))</f>
        <v>#REF!</v>
      </c>
      <c r="I27" s="27" t="e">
        <f>IF(AND('S-Bar List'!#REF!=0,'S-Bar List'!#REF!=0),"",IF('S-Bar List'!#REF!="TO","TO",'S-Bar List'!#REF!&amp;"'-"&amp;'S-Bar List'!#REF!&amp;""""))</f>
        <v>#REF!</v>
      </c>
      <c r="J27" s="27" t="e">
        <f>IF(AND('S-Bar List'!#REF!=0,'S-Bar List'!#REF!=0),"",IF('S-Bar List'!#REF!="TO","TO",'S-Bar List'!#REF!&amp;"'-"&amp;'S-Bar List'!#REF!&amp;""""))</f>
        <v>#REF!</v>
      </c>
      <c r="K27" s="27" t="e">
        <f>IF('S-Bar List'!#REF!=0,"",(MROUND(ABS('S-Bar List'!#REF!),0.25)&amp;""""))</f>
        <v>#REF!</v>
      </c>
    </row>
    <row r="28" spans="1:11" x14ac:dyDescent="0.25">
      <c r="A28" s="27" t="e">
        <f>IF('S-Bar List'!#REF!&gt;0,'S-Bar List'!#REF!,"")</f>
        <v>#REF!</v>
      </c>
      <c r="B28" s="27" t="e">
        <f>IF('S-Bar List'!#REF!&gt;0,'S-Bar List'!#REF!,"")</f>
        <v>#REF!</v>
      </c>
      <c r="C28" s="27" t="e">
        <f>IF('S-Bar List'!#REF!="TOTAL","TOTAL",IF('S-Bar List'!#REF!=0,"",IF('S-Bar List'!#REF!="TO","TO",'S-Bar List'!#REF!&amp;"'-"&amp;'S-Bar List'!#REF!&amp;"""")))</f>
        <v>#REF!</v>
      </c>
      <c r="D28" s="27" t="e">
        <f>IF('S-Bar List'!#REF!&gt;0,'S-Bar List'!#REF!,"")</f>
        <v>#REF!</v>
      </c>
      <c r="E28" s="27" t="e">
        <f>IF('S-Bar List'!#REF!=0,"",IF(OR(B27="SER OF",B29="SER OF"),"",'S-Bar List'!#REF!))</f>
        <v>#REF!</v>
      </c>
      <c r="F28" s="27" t="e">
        <f>IF(AND('S-Bar List'!#REF!=0,'S-Bar List'!#REF!=0),"",IF('S-Bar List'!#REF!="TO","TO",'S-Bar List'!#REF!&amp;"'-"&amp;'S-Bar List'!#REF!&amp;""""))</f>
        <v>#REF!</v>
      </c>
      <c r="G28" s="27" t="e">
        <f>IF(AND('S-Bar List'!#REF!=0,'S-Bar List'!#REF!=0),"",IF('S-Bar List'!#REF!="TO","TO",'S-Bar List'!#REF!&amp;"'-"&amp;'S-Bar List'!#REF!&amp;""""))</f>
        <v>#REF!</v>
      </c>
      <c r="H28" s="27" t="e">
        <f>IF(AND('S-Bar List'!#REF!=0,'S-Bar List'!#REF!=0),"",IF('S-Bar List'!#REF!="TO","TO",'S-Bar List'!#REF!&amp;"'-"&amp;'S-Bar List'!#REF!&amp;""""))</f>
        <v>#REF!</v>
      </c>
      <c r="I28" s="27" t="e">
        <f>IF(AND('S-Bar List'!#REF!=0,'S-Bar List'!#REF!=0),"",IF('S-Bar List'!#REF!="TO","TO",'S-Bar List'!#REF!&amp;"'-"&amp;'S-Bar List'!#REF!&amp;""""))</f>
        <v>#REF!</v>
      </c>
      <c r="J28" s="27" t="e">
        <f>IF(AND('S-Bar List'!#REF!=0,'S-Bar List'!#REF!=0),"",IF('S-Bar List'!#REF!="TO","TO",'S-Bar List'!#REF!&amp;"'-"&amp;'S-Bar List'!#REF!&amp;""""))</f>
        <v>#REF!</v>
      </c>
      <c r="K28" s="27" t="e">
        <f>IF('S-Bar List'!#REF!=0,"",(MROUND(ABS('S-Bar List'!#REF!),0.25)&amp;""""))</f>
        <v>#REF!</v>
      </c>
    </row>
    <row r="29" spans="1:11" x14ac:dyDescent="0.25">
      <c r="A29" s="27" t="e">
        <f>IF('S-Bar List'!#REF!&gt;0,'S-Bar List'!#REF!,"")</f>
        <v>#REF!</v>
      </c>
      <c r="B29" s="27" t="e">
        <f>IF('S-Bar List'!#REF!&gt;0,'S-Bar List'!#REF!,"")</f>
        <v>#REF!</v>
      </c>
      <c r="C29" s="27" t="e">
        <f>IF('S-Bar List'!#REF!="TOTAL","TOTAL",IF('S-Bar List'!#REF!=0,"",IF('S-Bar List'!#REF!="TO","TO",'S-Bar List'!#REF!&amp;"'-"&amp;'S-Bar List'!#REF!&amp;"""")))</f>
        <v>#REF!</v>
      </c>
      <c r="D29" s="27" t="e">
        <f>IF('S-Bar List'!#REF!&gt;0,'S-Bar List'!#REF!,"")</f>
        <v>#REF!</v>
      </c>
      <c r="E29" s="27" t="e">
        <f>IF('S-Bar List'!#REF!=0,"",IF(OR(B28="SER OF",B30="SER OF"),"",'S-Bar List'!#REF!))</f>
        <v>#REF!</v>
      </c>
      <c r="F29" s="27" t="e">
        <f>IF(AND('S-Bar List'!#REF!=0,'S-Bar List'!#REF!=0),"",IF('S-Bar List'!#REF!="TO","TO",'S-Bar List'!#REF!&amp;"'-"&amp;'S-Bar List'!#REF!&amp;""""))</f>
        <v>#REF!</v>
      </c>
      <c r="G29" s="27" t="e">
        <f>IF(AND('S-Bar List'!#REF!=0,'S-Bar List'!#REF!=0),"",IF('S-Bar List'!#REF!="TO","TO",'S-Bar List'!#REF!&amp;"'-"&amp;'S-Bar List'!#REF!&amp;""""))</f>
        <v>#REF!</v>
      </c>
      <c r="H29" s="27" t="e">
        <f>IF(AND('S-Bar List'!#REF!=0,'S-Bar List'!#REF!=0),"",IF('S-Bar List'!#REF!="TO","TO",'S-Bar List'!#REF!&amp;"'-"&amp;'S-Bar List'!#REF!&amp;""""))</f>
        <v>#REF!</v>
      </c>
      <c r="I29" s="27" t="e">
        <f>IF(AND('S-Bar List'!#REF!=0,'S-Bar List'!#REF!=0),"",IF('S-Bar List'!#REF!="TO","TO",'S-Bar List'!#REF!&amp;"'-"&amp;'S-Bar List'!#REF!&amp;""""))</f>
        <v>#REF!</v>
      </c>
      <c r="J29" s="27" t="e">
        <f>IF(AND('S-Bar List'!#REF!=0,'S-Bar List'!#REF!=0),"",IF('S-Bar List'!#REF!="TO","TO",'S-Bar List'!#REF!&amp;"'-"&amp;'S-Bar List'!#REF!&amp;""""))</f>
        <v>#REF!</v>
      </c>
      <c r="K29" s="27" t="e">
        <f>IF('S-Bar List'!#REF!=0,"",(MROUND(ABS('S-Bar List'!#REF!),0.25)&amp;""""))</f>
        <v>#REF!</v>
      </c>
    </row>
    <row r="30" spans="1:11" x14ac:dyDescent="0.25">
      <c r="A30" s="27" t="e">
        <f>IF('S-Bar List'!#REF!&gt;0,'S-Bar List'!#REF!,"")</f>
        <v>#REF!</v>
      </c>
      <c r="B30" s="27" t="e">
        <f>IF('S-Bar List'!#REF!&gt;0,'S-Bar List'!#REF!,"")</f>
        <v>#REF!</v>
      </c>
      <c r="C30" s="27" t="e">
        <f>IF('S-Bar List'!#REF!="TOTAL","TOTAL",IF('S-Bar List'!#REF!=0,"",IF('S-Bar List'!#REF!="TO","TO",'S-Bar List'!#REF!&amp;"'-"&amp;'S-Bar List'!#REF!&amp;"""")))</f>
        <v>#REF!</v>
      </c>
      <c r="D30" s="27" t="e">
        <f>IF('S-Bar List'!#REF!&gt;0,'S-Bar List'!#REF!,"")</f>
        <v>#REF!</v>
      </c>
      <c r="E30" s="27" t="e">
        <f>IF('S-Bar List'!#REF!=0,"",IF(OR(B29="SER OF",B31="SER OF"),"",'S-Bar List'!#REF!))</f>
        <v>#REF!</v>
      </c>
      <c r="F30" s="27" t="e">
        <f>IF(AND('S-Bar List'!#REF!=0,'S-Bar List'!#REF!=0),"",IF('S-Bar List'!#REF!="TO","TO",'S-Bar List'!#REF!&amp;"'-"&amp;'S-Bar List'!#REF!&amp;""""))</f>
        <v>#REF!</v>
      </c>
      <c r="G30" s="27" t="e">
        <f>IF(AND('S-Bar List'!#REF!=0,'S-Bar List'!#REF!=0),"",IF('S-Bar List'!#REF!="TO","TO",'S-Bar List'!#REF!&amp;"'-"&amp;'S-Bar List'!#REF!&amp;""""))</f>
        <v>#REF!</v>
      </c>
      <c r="H30" s="27" t="e">
        <f>IF(AND('S-Bar List'!#REF!=0,'S-Bar List'!#REF!=0),"",IF('S-Bar List'!#REF!="TO","TO",'S-Bar List'!#REF!&amp;"'-"&amp;'S-Bar List'!#REF!&amp;""""))</f>
        <v>#REF!</v>
      </c>
      <c r="I30" s="27" t="e">
        <f>IF(AND('S-Bar List'!#REF!=0,'S-Bar List'!#REF!=0),"",IF('S-Bar List'!#REF!="TO","TO",'S-Bar List'!#REF!&amp;"'-"&amp;'S-Bar List'!#REF!&amp;""""))</f>
        <v>#REF!</v>
      </c>
      <c r="J30" s="27" t="e">
        <f>IF(AND('S-Bar List'!#REF!=0,'S-Bar List'!#REF!=0),"",IF('S-Bar List'!#REF!="TO","TO",'S-Bar List'!#REF!&amp;"'-"&amp;'S-Bar List'!#REF!&amp;""""))</f>
        <v>#REF!</v>
      </c>
      <c r="K30" s="27" t="e">
        <f>IF('S-Bar List'!#REF!=0,"",(MROUND(ABS('S-Bar List'!#REF!),0.25)&amp;""""))</f>
        <v>#REF!</v>
      </c>
    </row>
    <row r="31" spans="1:11" x14ac:dyDescent="0.25">
      <c r="A31" s="27" t="e">
        <f>IF('S-Bar List'!#REF!&gt;0,'S-Bar List'!#REF!,"")</f>
        <v>#REF!</v>
      </c>
      <c r="B31" s="27" t="e">
        <f>IF('S-Bar List'!#REF!&gt;0,'S-Bar List'!#REF!,"")</f>
        <v>#REF!</v>
      </c>
      <c r="C31" s="27" t="e">
        <f>IF('S-Bar List'!#REF!="TOTAL","TOTAL",IF('S-Bar List'!#REF!=0,"",IF('S-Bar List'!#REF!="TO","TO",'S-Bar List'!#REF!&amp;"'-"&amp;'S-Bar List'!#REF!&amp;"""")))</f>
        <v>#REF!</v>
      </c>
      <c r="D31" s="27" t="e">
        <f>IF('S-Bar List'!#REF!&gt;0,'S-Bar List'!#REF!,"")</f>
        <v>#REF!</v>
      </c>
      <c r="E31" s="27" t="e">
        <f>IF('S-Bar List'!#REF!=0,"",IF(OR(B30="SER OF",B32="SER OF"),"",'S-Bar List'!#REF!))</f>
        <v>#REF!</v>
      </c>
      <c r="F31" s="27" t="e">
        <f>IF(AND('S-Bar List'!#REF!=0,'S-Bar List'!#REF!=0),"",IF('S-Bar List'!#REF!="TO","TO",'S-Bar List'!#REF!&amp;"'-"&amp;'S-Bar List'!#REF!&amp;""""))</f>
        <v>#REF!</v>
      </c>
      <c r="G31" s="27" t="e">
        <f>IF(AND('S-Bar List'!#REF!=0,'S-Bar List'!#REF!=0),"",IF('S-Bar List'!#REF!="TO","TO",'S-Bar List'!#REF!&amp;"'-"&amp;'S-Bar List'!#REF!&amp;""""))</f>
        <v>#REF!</v>
      </c>
      <c r="H31" s="27" t="e">
        <f>IF(AND('S-Bar List'!#REF!=0,'S-Bar List'!#REF!=0),"",IF('S-Bar List'!#REF!="TO","TO",'S-Bar List'!#REF!&amp;"'-"&amp;'S-Bar List'!#REF!&amp;""""))</f>
        <v>#REF!</v>
      </c>
      <c r="I31" s="27" t="e">
        <f>IF(AND('S-Bar List'!#REF!=0,'S-Bar List'!#REF!=0),"",IF('S-Bar List'!#REF!="TO","TO",'S-Bar List'!#REF!&amp;"'-"&amp;'S-Bar List'!#REF!&amp;""""))</f>
        <v>#REF!</v>
      </c>
      <c r="J31" s="27" t="e">
        <f>IF(AND('S-Bar List'!#REF!=0,'S-Bar List'!#REF!=0),"",IF('S-Bar List'!#REF!="TO","TO",'S-Bar List'!#REF!&amp;"'-"&amp;'S-Bar List'!#REF!&amp;""""))</f>
        <v>#REF!</v>
      </c>
      <c r="K31" s="27" t="e">
        <f>IF('S-Bar List'!#REF!=0,"",(MROUND(ABS('S-Bar List'!#REF!),0.25)&amp;""""))</f>
        <v>#REF!</v>
      </c>
    </row>
    <row r="32" spans="1:11" x14ac:dyDescent="0.25">
      <c r="A32" s="27" t="e">
        <f>IF('S-Bar List'!#REF!&gt;0,'S-Bar List'!#REF!,"")</f>
        <v>#REF!</v>
      </c>
      <c r="B32" s="27" t="e">
        <f>IF('S-Bar List'!#REF!&gt;0,'S-Bar List'!#REF!,"")</f>
        <v>#REF!</v>
      </c>
      <c r="C32" s="27" t="e">
        <f>IF('S-Bar List'!#REF!="TOTAL","TOTAL",IF('S-Bar List'!#REF!=0,"",IF('S-Bar List'!#REF!="TO","TO",'S-Bar List'!#REF!&amp;"'-"&amp;'S-Bar List'!#REF!&amp;"""")))</f>
        <v>#REF!</v>
      </c>
      <c r="D32" s="27" t="e">
        <f>IF('S-Bar List'!#REF!&gt;0,'S-Bar List'!#REF!,"")</f>
        <v>#REF!</v>
      </c>
      <c r="E32" s="27" t="e">
        <f>IF('S-Bar List'!#REF!=0,"",IF(OR(B31="SER OF",B33="SER OF"),"",'S-Bar List'!#REF!))</f>
        <v>#REF!</v>
      </c>
      <c r="F32" s="27" t="e">
        <f>IF(AND('S-Bar List'!#REF!=0,'S-Bar List'!#REF!=0),"",IF('S-Bar List'!#REF!="TO","TO",'S-Bar List'!#REF!&amp;"'-"&amp;'S-Bar List'!#REF!&amp;""""))</f>
        <v>#REF!</v>
      </c>
      <c r="G32" s="27" t="e">
        <f>IF(AND('S-Bar List'!#REF!=0,'S-Bar List'!#REF!=0),"",IF('S-Bar List'!#REF!="TO","TO",'S-Bar List'!#REF!&amp;"'-"&amp;'S-Bar List'!#REF!&amp;""""))</f>
        <v>#REF!</v>
      </c>
      <c r="H32" s="27" t="e">
        <f>IF(AND('S-Bar List'!#REF!=0,'S-Bar List'!#REF!=0),"",IF('S-Bar List'!#REF!="TO","TO",'S-Bar List'!#REF!&amp;"'-"&amp;'S-Bar List'!#REF!&amp;""""))</f>
        <v>#REF!</v>
      </c>
      <c r="I32" s="27" t="e">
        <f>IF(AND('S-Bar List'!#REF!=0,'S-Bar List'!#REF!=0),"",IF('S-Bar List'!#REF!="TO","TO",'S-Bar List'!#REF!&amp;"'-"&amp;'S-Bar List'!#REF!&amp;""""))</f>
        <v>#REF!</v>
      </c>
      <c r="J32" s="27" t="e">
        <f>IF(AND('S-Bar List'!#REF!=0,'S-Bar List'!#REF!=0),"",IF('S-Bar List'!#REF!="TO","TO",'S-Bar List'!#REF!&amp;"'-"&amp;'S-Bar List'!#REF!&amp;""""))</f>
        <v>#REF!</v>
      </c>
      <c r="K32" s="27" t="e">
        <f>IF('S-Bar List'!#REF!=0,"",(MROUND(ABS('S-Bar List'!#REF!),0.25)&amp;""""))</f>
        <v>#REF!</v>
      </c>
    </row>
    <row r="33" spans="1:11" x14ac:dyDescent="0.25">
      <c r="A33" s="27" t="e">
        <f>IF('S-Bar List'!#REF!&gt;0,'S-Bar List'!#REF!,"")</f>
        <v>#REF!</v>
      </c>
      <c r="B33" s="27" t="e">
        <f>IF('S-Bar List'!#REF!&gt;0,'S-Bar List'!#REF!,"")</f>
        <v>#REF!</v>
      </c>
      <c r="C33" s="27" t="e">
        <f>IF('S-Bar List'!#REF!="TOTAL","TOTAL",IF('S-Bar List'!#REF!=0,"",IF('S-Bar List'!#REF!="TO","TO",'S-Bar List'!#REF!&amp;"'-"&amp;'S-Bar List'!#REF!&amp;"""")))</f>
        <v>#REF!</v>
      </c>
      <c r="D33" s="27" t="e">
        <f>IF('S-Bar List'!#REF!&gt;0,'S-Bar List'!#REF!,"")</f>
        <v>#REF!</v>
      </c>
      <c r="E33" s="27" t="e">
        <f>IF('S-Bar List'!#REF!=0,"",IF(OR(B32="SER OF",B34="SER OF"),"",'S-Bar List'!#REF!))</f>
        <v>#REF!</v>
      </c>
      <c r="F33" s="27" t="e">
        <f>IF(AND('S-Bar List'!#REF!=0,'S-Bar List'!#REF!=0),"",IF('S-Bar List'!#REF!="TO","TO",'S-Bar List'!#REF!&amp;"'-"&amp;'S-Bar List'!#REF!&amp;""""))</f>
        <v>#REF!</v>
      </c>
      <c r="G33" s="27" t="e">
        <f>IF(AND('S-Bar List'!#REF!=0,'S-Bar List'!#REF!=0),"",IF('S-Bar List'!#REF!="TO","TO",'S-Bar List'!#REF!&amp;"'-"&amp;'S-Bar List'!#REF!&amp;""""))</f>
        <v>#REF!</v>
      </c>
      <c r="H33" s="27" t="e">
        <f>IF(AND('S-Bar List'!#REF!=0,'S-Bar List'!#REF!=0),"",IF('S-Bar List'!#REF!="TO","TO",'S-Bar List'!#REF!&amp;"'-"&amp;'S-Bar List'!#REF!&amp;""""))</f>
        <v>#REF!</v>
      </c>
      <c r="I33" s="27" t="e">
        <f>IF(AND('S-Bar List'!#REF!=0,'S-Bar List'!#REF!=0),"",IF('S-Bar List'!#REF!="TO","TO",'S-Bar List'!#REF!&amp;"'-"&amp;'S-Bar List'!#REF!&amp;""""))</f>
        <v>#REF!</v>
      </c>
      <c r="J33" s="27" t="e">
        <f>IF(AND('S-Bar List'!#REF!=0,'S-Bar List'!#REF!=0),"",IF('S-Bar List'!#REF!="TO","TO",'S-Bar List'!#REF!&amp;"'-"&amp;'S-Bar List'!#REF!&amp;""""))</f>
        <v>#REF!</v>
      </c>
      <c r="K33" s="27" t="e">
        <f>IF('S-Bar List'!#REF!=0,"",(MROUND(ABS('S-Bar List'!#REF!),0.25)&amp;""""))</f>
        <v>#REF!</v>
      </c>
    </row>
    <row r="34" spans="1:11" x14ac:dyDescent="0.25">
      <c r="A34" s="27" t="e">
        <f>IF('S-Bar List'!#REF!&gt;0,'S-Bar List'!#REF!,"")</f>
        <v>#REF!</v>
      </c>
      <c r="B34" s="27" t="e">
        <f>IF('S-Bar List'!#REF!&gt;0,'S-Bar List'!#REF!,"")</f>
        <v>#REF!</v>
      </c>
      <c r="C34" s="27" t="e">
        <f>IF('S-Bar List'!#REF!="TOTAL","TOTAL",IF('S-Bar List'!#REF!=0,"",IF('S-Bar List'!#REF!="TO","TO",'S-Bar List'!#REF!&amp;"'-"&amp;'S-Bar List'!#REF!&amp;"""")))</f>
        <v>#REF!</v>
      </c>
      <c r="D34" s="27" t="e">
        <f>IF('S-Bar List'!#REF!&gt;0,'S-Bar List'!#REF!,"")</f>
        <v>#REF!</v>
      </c>
      <c r="E34" s="27" t="e">
        <f>IF('S-Bar List'!#REF!=0,"",IF(OR(B33="SER OF",B35="SER OF"),"",'S-Bar List'!#REF!))</f>
        <v>#REF!</v>
      </c>
      <c r="F34" s="27" t="e">
        <f>IF(AND('S-Bar List'!#REF!=0,'S-Bar List'!#REF!=0),"",IF('S-Bar List'!#REF!="TO","TO",'S-Bar List'!#REF!&amp;"'-"&amp;'S-Bar List'!#REF!&amp;""""))</f>
        <v>#REF!</v>
      </c>
      <c r="G34" s="27" t="e">
        <f>IF(AND('S-Bar List'!#REF!=0,'S-Bar List'!#REF!=0),"",IF('S-Bar List'!#REF!="TO","TO",'S-Bar List'!#REF!&amp;"'-"&amp;'S-Bar List'!#REF!&amp;""""))</f>
        <v>#REF!</v>
      </c>
      <c r="H34" s="27" t="e">
        <f>IF(AND('S-Bar List'!#REF!=0,'S-Bar List'!#REF!=0),"",IF('S-Bar List'!#REF!="TO","TO",'S-Bar List'!#REF!&amp;"'-"&amp;'S-Bar List'!#REF!&amp;""""))</f>
        <v>#REF!</v>
      </c>
      <c r="I34" s="27" t="e">
        <f>IF(AND('S-Bar List'!#REF!=0,'S-Bar List'!#REF!=0),"",IF('S-Bar List'!#REF!="TO","TO",'S-Bar List'!#REF!&amp;"'-"&amp;'S-Bar List'!#REF!&amp;""""))</f>
        <v>#REF!</v>
      </c>
      <c r="J34" s="27" t="e">
        <f>IF(AND('S-Bar List'!#REF!=0,'S-Bar List'!#REF!=0),"",IF('S-Bar List'!#REF!="TO","TO",'S-Bar List'!#REF!&amp;"'-"&amp;'S-Bar List'!#REF!&amp;""""))</f>
        <v>#REF!</v>
      </c>
      <c r="K34" s="27" t="e">
        <f>IF('S-Bar List'!#REF!=0,"",(MROUND(ABS('S-Bar List'!#REF!),0.25)&amp;""""))</f>
        <v>#REF!</v>
      </c>
    </row>
    <row r="35" spans="1:11" x14ac:dyDescent="0.25">
      <c r="A35" s="27" t="e">
        <f>IF('S-Bar List'!#REF!&gt;0,'S-Bar List'!#REF!,"")</f>
        <v>#REF!</v>
      </c>
      <c r="B35" s="27" t="e">
        <f>IF('S-Bar List'!#REF!&gt;0,'S-Bar List'!#REF!,"")</f>
        <v>#REF!</v>
      </c>
      <c r="C35" s="27" t="e">
        <f>IF('S-Bar List'!#REF!="TOTAL","TOTAL",IF('S-Bar List'!#REF!=0,"",IF('S-Bar List'!#REF!="TO","TO",'S-Bar List'!#REF!&amp;"'-"&amp;'S-Bar List'!#REF!&amp;"""")))</f>
        <v>#REF!</v>
      </c>
      <c r="D35" s="27" t="e">
        <f>IF('S-Bar List'!#REF!&gt;0,'S-Bar List'!#REF!,"")</f>
        <v>#REF!</v>
      </c>
      <c r="E35" s="27" t="e">
        <f>IF('S-Bar List'!#REF!=0,"",IF(OR(B34="SER OF",B36="SER OF"),"",'S-Bar List'!#REF!))</f>
        <v>#REF!</v>
      </c>
      <c r="F35" s="27" t="e">
        <f>IF(AND('S-Bar List'!#REF!=0,'S-Bar List'!#REF!=0),"",IF('S-Bar List'!#REF!="TO","TO",'S-Bar List'!#REF!&amp;"'-"&amp;'S-Bar List'!#REF!&amp;""""))</f>
        <v>#REF!</v>
      </c>
      <c r="G35" s="27" t="e">
        <f>IF(AND('S-Bar List'!#REF!=0,'S-Bar List'!#REF!=0),"",IF('S-Bar List'!#REF!="TO","TO",'S-Bar List'!#REF!&amp;"'-"&amp;'S-Bar List'!#REF!&amp;""""))</f>
        <v>#REF!</v>
      </c>
      <c r="H35" s="27" t="e">
        <f>IF(AND('S-Bar List'!#REF!=0,'S-Bar List'!#REF!=0),"",IF('S-Bar List'!#REF!="TO","TO",'S-Bar List'!#REF!&amp;"'-"&amp;'S-Bar List'!#REF!&amp;""""))</f>
        <v>#REF!</v>
      </c>
      <c r="I35" s="27" t="e">
        <f>IF(AND('S-Bar List'!#REF!=0,'S-Bar List'!#REF!=0),"",IF('S-Bar List'!#REF!="TO","TO",'S-Bar List'!#REF!&amp;"'-"&amp;'S-Bar List'!#REF!&amp;""""))</f>
        <v>#REF!</v>
      </c>
      <c r="J35" s="27" t="e">
        <f>IF(AND('S-Bar List'!#REF!=0,'S-Bar List'!#REF!=0),"",IF('S-Bar List'!#REF!="TO","TO",'S-Bar List'!#REF!&amp;"'-"&amp;'S-Bar List'!#REF!&amp;""""))</f>
        <v>#REF!</v>
      </c>
      <c r="K35" s="27" t="e">
        <f>IF('S-Bar List'!#REF!=0,"",(MROUND(ABS('S-Bar List'!#REF!),0.25)&amp;""""))</f>
        <v>#REF!</v>
      </c>
    </row>
    <row r="36" spans="1:11" x14ac:dyDescent="0.25">
      <c r="A36" s="27" t="e">
        <f>IF('S-Bar List'!#REF!&gt;0,'S-Bar List'!#REF!,"")</f>
        <v>#REF!</v>
      </c>
      <c r="B36" s="27" t="e">
        <f>IF('S-Bar List'!#REF!&gt;0,'S-Bar List'!#REF!,"")</f>
        <v>#REF!</v>
      </c>
      <c r="C36" s="27" t="e">
        <f>IF('S-Bar List'!#REF!="TOTAL","TOTAL",IF('S-Bar List'!#REF!=0,"",IF('S-Bar List'!#REF!="TO","TO",'S-Bar List'!#REF!&amp;"'-"&amp;'S-Bar List'!#REF!&amp;"""")))</f>
        <v>#REF!</v>
      </c>
      <c r="D36" s="27" t="e">
        <f>IF('S-Bar List'!#REF!&gt;0,'S-Bar List'!#REF!,"")</f>
        <v>#REF!</v>
      </c>
      <c r="E36" s="27" t="e">
        <f>IF('S-Bar List'!#REF!=0,"",IF(OR(B35="SER OF",B37="SER OF"),"",'S-Bar List'!#REF!))</f>
        <v>#REF!</v>
      </c>
      <c r="F36" s="27" t="e">
        <f>IF(AND('S-Bar List'!#REF!=0,'S-Bar List'!#REF!=0),"",IF('S-Bar List'!#REF!="TO","TO",'S-Bar List'!#REF!&amp;"'-"&amp;'S-Bar List'!#REF!&amp;""""))</f>
        <v>#REF!</v>
      </c>
      <c r="G36" s="27" t="e">
        <f>IF(AND('S-Bar List'!#REF!=0,'S-Bar List'!#REF!=0),"",IF('S-Bar List'!#REF!="TO","TO",'S-Bar List'!#REF!&amp;"'-"&amp;'S-Bar List'!#REF!&amp;""""))</f>
        <v>#REF!</v>
      </c>
      <c r="H36" s="27" t="e">
        <f>IF(AND('S-Bar List'!#REF!=0,'S-Bar List'!#REF!=0),"",IF('S-Bar List'!#REF!="TO","TO",'S-Bar List'!#REF!&amp;"'-"&amp;'S-Bar List'!#REF!&amp;""""))</f>
        <v>#REF!</v>
      </c>
      <c r="I36" s="27" t="e">
        <f>IF(AND('S-Bar List'!#REF!=0,'S-Bar List'!#REF!=0),"",IF('S-Bar List'!#REF!="TO","TO",'S-Bar List'!#REF!&amp;"'-"&amp;'S-Bar List'!#REF!&amp;""""))</f>
        <v>#REF!</v>
      </c>
      <c r="J36" s="27" t="e">
        <f>IF(AND('S-Bar List'!#REF!=0,'S-Bar List'!#REF!=0),"",IF('S-Bar List'!#REF!="TO","TO",'S-Bar List'!#REF!&amp;"'-"&amp;'S-Bar List'!#REF!&amp;""""))</f>
        <v>#REF!</v>
      </c>
      <c r="K36" s="27" t="e">
        <f>IF('S-Bar List'!#REF!=0,"",(MROUND(ABS('S-Bar List'!#REF!),0.25)&amp;""""))</f>
        <v>#REF!</v>
      </c>
    </row>
    <row r="37" spans="1:11" x14ac:dyDescent="0.25">
      <c r="A37" s="27" t="e">
        <f>IF('S-Bar List'!#REF!&gt;0,'S-Bar List'!#REF!,"")</f>
        <v>#REF!</v>
      </c>
      <c r="B37" s="27" t="e">
        <f>IF('S-Bar List'!#REF!&gt;0,'S-Bar List'!#REF!,"")</f>
        <v>#REF!</v>
      </c>
      <c r="C37" s="27" t="e">
        <f>IF('S-Bar List'!#REF!="TOTAL","TOTAL",IF('S-Bar List'!#REF!=0,"",IF('S-Bar List'!#REF!="TO","TO",'S-Bar List'!#REF!&amp;"'-"&amp;'S-Bar List'!#REF!&amp;"""")))</f>
        <v>#REF!</v>
      </c>
      <c r="D37" s="27" t="e">
        <f>IF('S-Bar List'!#REF!&gt;0,'S-Bar List'!#REF!,"")</f>
        <v>#REF!</v>
      </c>
      <c r="E37" s="27" t="e">
        <f>IF('S-Bar List'!#REF!=0,"",IF(OR(B36="SER OF",B38="SER OF"),"",'S-Bar List'!#REF!))</f>
        <v>#REF!</v>
      </c>
      <c r="F37" s="27" t="e">
        <f>IF(AND('S-Bar List'!#REF!=0,'S-Bar List'!#REF!=0),"",IF('S-Bar List'!#REF!="TO","TO",'S-Bar List'!#REF!&amp;"'-"&amp;'S-Bar List'!#REF!&amp;""""))</f>
        <v>#REF!</v>
      </c>
      <c r="G37" s="27" t="e">
        <f>IF(AND('S-Bar List'!#REF!=0,'S-Bar List'!#REF!=0),"",IF('S-Bar List'!#REF!="TO","TO",'S-Bar List'!#REF!&amp;"'-"&amp;'S-Bar List'!#REF!&amp;""""))</f>
        <v>#REF!</v>
      </c>
      <c r="H37" s="27" t="e">
        <f>IF(AND('S-Bar List'!#REF!=0,'S-Bar List'!#REF!=0),"",IF('S-Bar List'!#REF!="TO","TO",'S-Bar List'!#REF!&amp;"'-"&amp;'S-Bar List'!#REF!&amp;""""))</f>
        <v>#REF!</v>
      </c>
      <c r="I37" s="27" t="e">
        <f>IF(AND('S-Bar List'!#REF!=0,'S-Bar List'!#REF!=0),"",IF('S-Bar List'!#REF!="TO","TO",'S-Bar List'!#REF!&amp;"'-"&amp;'S-Bar List'!#REF!&amp;""""))</f>
        <v>#REF!</v>
      </c>
      <c r="J37" s="27" t="e">
        <f>IF(AND('S-Bar List'!#REF!=0,'S-Bar List'!#REF!=0),"",IF('S-Bar List'!#REF!="TO","TO",'S-Bar List'!#REF!&amp;"'-"&amp;'S-Bar List'!#REF!&amp;""""))</f>
        <v>#REF!</v>
      </c>
      <c r="K37" s="27" t="e">
        <f>IF('S-Bar List'!#REF!=0,"",(MROUND(ABS('S-Bar List'!#REF!),0.25)&amp;""""))</f>
        <v>#REF!</v>
      </c>
    </row>
    <row r="38" spans="1:11" x14ac:dyDescent="0.25">
      <c r="A38" s="27" t="e">
        <f>IF('S-Bar List'!#REF!&gt;0,'S-Bar List'!#REF!,"")</f>
        <v>#REF!</v>
      </c>
      <c r="B38" s="27" t="e">
        <f>IF('S-Bar List'!#REF!&gt;0,'S-Bar List'!#REF!,"")</f>
        <v>#REF!</v>
      </c>
      <c r="C38" s="27" t="e">
        <f>IF('S-Bar List'!#REF!="TOTAL","TOTAL",IF('S-Bar List'!#REF!=0,"",IF('S-Bar List'!#REF!="TO","TO",'S-Bar List'!#REF!&amp;"'-"&amp;'S-Bar List'!#REF!&amp;"""")))</f>
        <v>#REF!</v>
      </c>
      <c r="D38" s="27" t="e">
        <f>IF('S-Bar List'!#REF!&gt;0,'S-Bar List'!#REF!,"")</f>
        <v>#REF!</v>
      </c>
      <c r="E38" s="27" t="e">
        <f>IF('S-Bar List'!#REF!=0,"",IF(OR(B37="SER OF",B39="SER OF"),"",'S-Bar List'!#REF!))</f>
        <v>#REF!</v>
      </c>
      <c r="F38" s="27" t="e">
        <f>IF(AND('S-Bar List'!#REF!=0,'S-Bar List'!#REF!=0),"",IF('S-Bar List'!#REF!="TO","TO",'S-Bar List'!#REF!&amp;"'-"&amp;'S-Bar List'!#REF!&amp;""""))</f>
        <v>#REF!</v>
      </c>
      <c r="G38" s="27" t="e">
        <f>IF(AND('S-Bar List'!#REF!=0,'S-Bar List'!#REF!=0),"",IF('S-Bar List'!#REF!="TO","TO",'S-Bar List'!#REF!&amp;"'-"&amp;'S-Bar List'!#REF!&amp;""""))</f>
        <v>#REF!</v>
      </c>
      <c r="H38" s="27" t="e">
        <f>IF(AND('S-Bar List'!#REF!=0,'S-Bar List'!#REF!=0),"",IF('S-Bar List'!#REF!="TO","TO",'S-Bar List'!#REF!&amp;"'-"&amp;'S-Bar List'!#REF!&amp;""""))</f>
        <v>#REF!</v>
      </c>
      <c r="I38" s="27" t="e">
        <f>IF(AND('S-Bar List'!#REF!=0,'S-Bar List'!#REF!=0),"",IF('S-Bar List'!#REF!="TO","TO",'S-Bar List'!#REF!&amp;"'-"&amp;'S-Bar List'!#REF!&amp;""""))</f>
        <v>#REF!</v>
      </c>
      <c r="J38" s="27" t="e">
        <f>IF(AND('S-Bar List'!#REF!=0,'S-Bar List'!#REF!=0),"",IF('S-Bar List'!#REF!="TO","TO",'S-Bar List'!#REF!&amp;"'-"&amp;'S-Bar List'!#REF!&amp;""""))</f>
        <v>#REF!</v>
      </c>
      <c r="K38" s="27" t="e">
        <f>IF('S-Bar List'!#REF!=0,"",(MROUND(ABS('S-Bar List'!#REF!),0.25)&amp;""""))</f>
        <v>#REF!</v>
      </c>
    </row>
    <row r="39" spans="1:11" x14ac:dyDescent="0.25">
      <c r="A39" s="27" t="e">
        <f>IF('S-Bar List'!#REF!&gt;0,'S-Bar List'!#REF!,"")</f>
        <v>#REF!</v>
      </c>
      <c r="B39" s="27" t="e">
        <f>IF('S-Bar List'!#REF!&gt;0,'S-Bar List'!#REF!,"")</f>
        <v>#REF!</v>
      </c>
      <c r="C39" s="27" t="e">
        <f>IF('S-Bar List'!#REF!="TOTAL","TOTAL",IF('S-Bar List'!#REF!=0,"",IF('S-Bar List'!#REF!="TO","TO",'S-Bar List'!#REF!&amp;"'-"&amp;'S-Bar List'!#REF!&amp;"""")))</f>
        <v>#REF!</v>
      </c>
      <c r="D39" s="27" t="e">
        <f>IF('S-Bar List'!#REF!&gt;0,'S-Bar List'!#REF!,"")</f>
        <v>#REF!</v>
      </c>
      <c r="E39" s="27" t="e">
        <f>IF('S-Bar List'!#REF!=0,"",IF(OR(B38="SER OF",B40="SER OF"),"",'S-Bar List'!#REF!))</f>
        <v>#REF!</v>
      </c>
      <c r="F39" s="27" t="e">
        <f>IF(AND('S-Bar List'!#REF!=0,'S-Bar List'!#REF!=0),"",IF('S-Bar List'!#REF!="TO","TO",'S-Bar List'!#REF!&amp;"'-"&amp;'S-Bar List'!#REF!&amp;""""))</f>
        <v>#REF!</v>
      </c>
      <c r="G39" s="27" t="e">
        <f>IF(AND('S-Bar List'!#REF!=0,'S-Bar List'!#REF!=0),"",IF('S-Bar List'!#REF!="TO","TO",'S-Bar List'!#REF!&amp;"'-"&amp;'S-Bar List'!#REF!&amp;""""))</f>
        <v>#REF!</v>
      </c>
      <c r="H39" s="27" t="e">
        <f>IF(AND('S-Bar List'!#REF!=0,'S-Bar List'!#REF!=0),"",IF('S-Bar List'!#REF!="TO","TO",'S-Bar List'!#REF!&amp;"'-"&amp;'S-Bar List'!#REF!&amp;""""))</f>
        <v>#REF!</v>
      </c>
      <c r="I39" s="27" t="e">
        <f>IF(AND('S-Bar List'!#REF!=0,'S-Bar List'!#REF!=0),"",IF('S-Bar List'!#REF!="TO","TO",'S-Bar List'!#REF!&amp;"'-"&amp;'S-Bar List'!#REF!&amp;""""))</f>
        <v>#REF!</v>
      </c>
      <c r="J39" s="27" t="e">
        <f>IF(AND('S-Bar List'!#REF!=0,'S-Bar List'!#REF!=0),"",IF('S-Bar List'!#REF!="TO","TO",'S-Bar List'!#REF!&amp;"'-"&amp;'S-Bar List'!#REF!&amp;""""))</f>
        <v>#REF!</v>
      </c>
      <c r="K39" s="27" t="e">
        <f>IF('S-Bar List'!#REF!=0,"",(MROUND(ABS('S-Bar List'!#REF!),0.25)&amp;""""))</f>
        <v>#REF!</v>
      </c>
    </row>
    <row r="40" spans="1:11" x14ac:dyDescent="0.25">
      <c r="A40" s="27" t="str">
        <f>IF('S-Bar List'!A13&gt;0,'S-Bar List'!A13,"")</f>
        <v/>
      </c>
      <c r="B40" s="27" t="str">
        <f>IF('S-Bar List'!B13&gt;0,'S-Bar List'!B13,"")</f>
        <v/>
      </c>
      <c r="C40" s="27" t="str">
        <f>IF('S-Bar List'!C13="TOTAL","TOTAL",IF('S-Bar List'!C13=0,"",IF('S-Bar List'!C13="TO","TO",'S-Bar List'!C13&amp;"'-"&amp;'S-Bar List'!D13&amp;"""")))</f>
        <v>TOTAL</v>
      </c>
      <c r="D40" s="27">
        <f>IF('S-Bar List'!E13&gt;0,'S-Bar List'!E13,"")</f>
        <v>7159</v>
      </c>
      <c r="E40" s="27" t="e">
        <f>IF('S-Bar List'!F13=0,"",IF(OR(B39="SER OF",B41="SER OF"),"",'S-Bar List'!F13))</f>
        <v>#REF!</v>
      </c>
      <c r="F40" s="27" t="str">
        <f>IF(AND('S-Bar List'!G13=0,'S-Bar List'!H13=0),"",IF('S-Bar List'!G13="TO","TO",'S-Bar List'!G13&amp;"'-"&amp;'S-Bar List'!H13&amp;""""))</f>
        <v/>
      </c>
      <c r="G40" s="27" t="str">
        <f>IF(AND('S-Bar List'!I13=0,'S-Bar List'!J13=0),"",IF('S-Bar List'!I13="TO","TO",'S-Bar List'!I13&amp;"'-"&amp;'S-Bar List'!J13&amp;""""))</f>
        <v/>
      </c>
      <c r="H40" s="27" t="str">
        <f>IF(AND('S-Bar List'!K13=0,'S-Bar List'!L13=0),"",IF('S-Bar List'!K13="TO","TO",'S-Bar List'!K13&amp;"'-"&amp;'S-Bar List'!L13&amp;""""))</f>
        <v/>
      </c>
      <c r="I40" s="27" t="str">
        <f>IF(AND('S-Bar List'!M13=0,'S-Bar List'!N13=0),"",IF('S-Bar List'!M13="TO","TO",'S-Bar List'!M13&amp;"'-"&amp;'S-Bar List'!N13&amp;""""))</f>
        <v/>
      </c>
      <c r="J40" s="27" t="str">
        <f>IF(AND('S-Bar List'!O13=0,'S-Bar List'!P13=0),"",IF('S-Bar List'!O13="TO","TO",'S-Bar List'!O13&amp;"'-"&amp;'S-Bar List'!P13&amp;""""))</f>
        <v/>
      </c>
      <c r="K40" s="27" t="str">
        <f>IF('S-Bar List'!S13=0,"",(MROUND(ABS('S-Bar List'!S13),0.25)&amp;""""))</f>
        <v/>
      </c>
    </row>
    <row r="41" spans="1:11" x14ac:dyDescent="0.25">
      <c r="A41" s="27" t="str">
        <f>IF('S-Bar List'!A14&gt;0,'S-Bar List'!A14,"")</f>
        <v/>
      </c>
      <c r="B41" s="27" t="str">
        <f>IF('S-Bar List'!B14&gt;0,'S-Bar List'!B14,"")</f>
        <v/>
      </c>
      <c r="C41" s="27" t="str">
        <f>IF('S-Bar List'!C14="TOTAL","TOTAL",IF('S-Bar List'!C14=0,"",IF('S-Bar List'!C14="TO","TO",'S-Bar List'!C14&amp;"'-"&amp;'S-Bar List'!D14&amp;"""")))</f>
        <v/>
      </c>
      <c r="D41" s="27" t="str">
        <f>IF('S-Bar List'!E14&gt;0,'S-Bar List'!E14,"")</f>
        <v/>
      </c>
      <c r="E41" s="27" t="str">
        <f>IF('S-Bar List'!F14=0,"",IF(OR(B40="SER OF",B42="SER OF"),"",'S-Bar List'!F14))</f>
        <v/>
      </c>
      <c r="F41" s="27" t="str">
        <f>IF(AND('S-Bar List'!G14=0,'S-Bar List'!H14=0),"",IF('S-Bar List'!G14="TO","TO",'S-Bar List'!G14&amp;"'-"&amp;'S-Bar List'!H14&amp;""""))</f>
        <v/>
      </c>
      <c r="G41" s="27" t="str">
        <f>IF(AND('S-Bar List'!I14=0,'S-Bar List'!J14=0),"",IF('S-Bar List'!I14="TO","TO",'S-Bar List'!I14&amp;"'-"&amp;'S-Bar List'!J14&amp;""""))</f>
        <v/>
      </c>
      <c r="H41" s="27" t="str">
        <f>IF(AND('S-Bar List'!K14=0,'S-Bar List'!L14=0),"",IF('S-Bar List'!K14="TO","TO",'S-Bar List'!K14&amp;"'-"&amp;'S-Bar List'!L14&amp;""""))</f>
        <v/>
      </c>
      <c r="I41" s="27" t="str">
        <f>IF(AND('S-Bar List'!M14=0,'S-Bar List'!N14=0),"",IF('S-Bar List'!M14="TO","TO",'S-Bar List'!M14&amp;"'-"&amp;'S-Bar List'!N14&amp;""""))</f>
        <v/>
      </c>
      <c r="J41" s="27" t="str">
        <f>IF(AND('S-Bar List'!O14=0,'S-Bar List'!P14=0),"",IF('S-Bar List'!O14="TO","TO",'S-Bar List'!O14&amp;"'-"&amp;'S-Bar List'!P14&amp;""""))</f>
        <v/>
      </c>
      <c r="K41" s="27" t="str">
        <f>IF('S-Bar List'!S14=0,"",(MROUND(ABS('S-Bar List'!S14),0.25)&amp;""""))</f>
        <v/>
      </c>
    </row>
    <row r="42" spans="1:11" x14ac:dyDescent="0.25">
      <c r="A42" s="27" t="str">
        <f>IF('S-Bar List'!A15&gt;0,'S-Bar List'!A15,"")</f>
        <v/>
      </c>
      <c r="B42" s="27" t="str">
        <f>IF('S-Bar List'!B15&gt;0,'S-Bar List'!B15,"")</f>
        <v/>
      </c>
      <c r="C42" s="27" t="str">
        <f>IF('S-Bar List'!C15="TOTAL","TOTAL",IF('S-Bar List'!C15=0,"",IF('S-Bar List'!C15="TO","TO",'S-Bar List'!C15&amp;"'-"&amp;'S-Bar List'!D15&amp;"""")))</f>
        <v/>
      </c>
      <c r="D42" s="27" t="str">
        <f>IF('S-Bar List'!E15&gt;0,'S-Bar List'!E15,"")</f>
        <v/>
      </c>
      <c r="E42" s="27" t="str">
        <f>IF('S-Bar List'!F15=0,"",IF(OR(B41="SER OF",B43="SER OF"),"",'S-Bar List'!F15))</f>
        <v/>
      </c>
      <c r="F42" s="27" t="str">
        <f>IF(AND('S-Bar List'!G15=0,'S-Bar List'!H15=0),"",IF('S-Bar List'!G15="TO","TO",'S-Bar List'!G15&amp;"'-"&amp;'S-Bar List'!H15&amp;""""))</f>
        <v/>
      </c>
      <c r="G42" s="27" t="str">
        <f>IF(AND('S-Bar List'!I15=0,'S-Bar List'!J15=0),"",IF('S-Bar List'!I15="TO","TO",'S-Bar List'!I15&amp;"'-"&amp;'S-Bar List'!J15&amp;""""))</f>
        <v/>
      </c>
      <c r="H42" s="27" t="str">
        <f>IF(AND('S-Bar List'!K15=0,'S-Bar List'!L15=0),"",IF('S-Bar List'!K15="TO","TO",'S-Bar List'!K15&amp;"'-"&amp;'S-Bar List'!L15&amp;""""))</f>
        <v/>
      </c>
      <c r="I42" s="27" t="str">
        <f>IF(AND('S-Bar List'!M15=0,'S-Bar List'!N15=0),"",IF('S-Bar List'!M15="TO","TO",'S-Bar List'!M15&amp;"'-"&amp;'S-Bar List'!N15&amp;""""))</f>
        <v/>
      </c>
      <c r="J42" s="27" t="str">
        <f>IF(AND('S-Bar List'!O15=0,'S-Bar List'!P15=0),"",IF('S-Bar List'!O15="TO","TO",'S-Bar List'!O15&amp;"'-"&amp;'S-Bar List'!P15&amp;""""))</f>
        <v/>
      </c>
      <c r="K42" s="27" t="str">
        <f>IF('S-Bar List'!S15=0,"",(MROUND(ABS('S-Bar List'!S15),0.25)&amp;""""))</f>
        <v/>
      </c>
    </row>
    <row r="43" spans="1:11" x14ac:dyDescent="0.25">
      <c r="A43" s="61"/>
      <c r="B43" s="61"/>
      <c r="C43" s="61"/>
      <c r="D43" s="61"/>
      <c r="E43" s="61"/>
      <c r="F43" s="62"/>
      <c r="G43" s="61"/>
      <c r="H43" s="61"/>
      <c r="I43" s="61"/>
      <c r="J43" s="61"/>
      <c r="K43" s="62"/>
    </row>
    <row r="44" spans="1:11" x14ac:dyDescent="0.25">
      <c r="A44" s="27"/>
      <c r="B44" s="27"/>
      <c r="C44" s="27"/>
      <c r="D44" s="27"/>
      <c r="E44" s="27"/>
      <c r="G44" s="27"/>
      <c r="H44" s="27"/>
      <c r="I44" s="27"/>
      <c r="J44" s="27"/>
    </row>
    <row r="45" spans="1:11" x14ac:dyDescent="0.25">
      <c r="A45" s="27"/>
      <c r="B45" s="27"/>
      <c r="C45" s="27"/>
      <c r="D45" s="27"/>
      <c r="E45" s="27"/>
      <c r="G45" s="27"/>
      <c r="H45" s="27"/>
      <c r="I45" s="27"/>
      <c r="J45" s="27"/>
    </row>
    <row r="46" spans="1:11" x14ac:dyDescent="0.25">
      <c r="A46" s="27"/>
      <c r="B46" s="27"/>
      <c r="C46" s="27"/>
      <c r="D46" s="27"/>
      <c r="E46" s="27"/>
      <c r="G46" s="27"/>
      <c r="H46" s="27"/>
      <c r="I46" s="27"/>
      <c r="J46" s="27"/>
    </row>
    <row r="47" spans="1:11" x14ac:dyDescent="0.25">
      <c r="A47" s="27"/>
      <c r="B47" s="27"/>
      <c r="C47" s="27"/>
      <c r="D47" s="27"/>
      <c r="E47" s="27"/>
      <c r="G47" s="27"/>
      <c r="H47" s="27"/>
      <c r="I47" s="27"/>
      <c r="J47" s="27"/>
    </row>
    <row r="48" spans="1:11" x14ac:dyDescent="0.25">
      <c r="A48" s="27"/>
      <c r="B48" s="27"/>
      <c r="C48" s="27"/>
      <c r="D48" s="27"/>
      <c r="E48" s="27"/>
      <c r="G48" s="27"/>
      <c r="H48" s="27"/>
      <c r="I48" s="27"/>
      <c r="J48" s="27"/>
    </row>
    <row r="49" spans="1:10" x14ac:dyDescent="0.25">
      <c r="A49" s="27"/>
      <c r="B49" s="27"/>
      <c r="C49" s="27"/>
      <c r="D49" s="27"/>
      <c r="E49" s="27"/>
      <c r="G49" s="27"/>
      <c r="H49" s="27"/>
      <c r="I49" s="27"/>
      <c r="J49" s="27"/>
    </row>
    <row r="50" spans="1:10" x14ac:dyDescent="0.25">
      <c r="A50" s="27"/>
      <c r="B50" s="27"/>
      <c r="C50" s="27"/>
      <c r="D50" s="27"/>
      <c r="E50" s="27"/>
      <c r="G50" s="27"/>
      <c r="H50" s="27"/>
      <c r="I50" s="27"/>
      <c r="J50" s="27"/>
    </row>
    <row r="51" spans="1:10" x14ac:dyDescent="0.25">
      <c r="A51" s="27"/>
      <c r="B51" s="27"/>
      <c r="C51" s="27"/>
      <c r="D51" s="27"/>
      <c r="E51" s="27"/>
      <c r="G51" s="27"/>
      <c r="H51" s="27"/>
      <c r="I51" s="27"/>
      <c r="J51" s="27"/>
    </row>
    <row r="52" spans="1:10" x14ac:dyDescent="0.25">
      <c r="A52" s="27"/>
      <c r="B52" s="27"/>
      <c r="C52" s="27"/>
      <c r="D52" s="27"/>
      <c r="E52" s="27"/>
      <c r="G52" s="27"/>
      <c r="H52" s="27"/>
      <c r="I52" s="27"/>
      <c r="J52" s="27"/>
    </row>
    <row r="53" spans="1:10" x14ac:dyDescent="0.25">
      <c r="A53" s="27"/>
      <c r="B53" s="27"/>
      <c r="C53" s="27"/>
      <c r="D53" s="27"/>
      <c r="E53" s="27"/>
      <c r="G53" s="27"/>
      <c r="H53" s="27"/>
      <c r="I53" s="27"/>
      <c r="J53" s="27"/>
    </row>
    <row r="54" spans="1:10" x14ac:dyDescent="0.25">
      <c r="A54" s="27"/>
      <c r="B54" s="27"/>
      <c r="C54" s="27"/>
      <c r="D54" s="27"/>
      <c r="E54" s="27"/>
      <c r="G54" s="27"/>
      <c r="H54" s="27"/>
      <c r="I54" s="27"/>
      <c r="J54" s="27"/>
    </row>
    <row r="55" spans="1:10" x14ac:dyDescent="0.25">
      <c r="A55" s="27"/>
      <c r="B55" s="27"/>
      <c r="C55" s="27"/>
      <c r="D55" s="27"/>
      <c r="E55" s="27"/>
      <c r="G55" s="27"/>
      <c r="H55" s="27"/>
      <c r="I55" s="27"/>
      <c r="J55" s="27"/>
    </row>
    <row r="56" spans="1:10" x14ac:dyDescent="0.25">
      <c r="A56" s="27"/>
      <c r="B56" s="27"/>
      <c r="C56" s="27"/>
      <c r="D56" s="27"/>
      <c r="E56" s="27"/>
      <c r="G56" s="27"/>
      <c r="H56" s="27"/>
      <c r="I56" s="27"/>
      <c r="J56" s="27"/>
    </row>
    <row r="57" spans="1:10" x14ac:dyDescent="0.25">
      <c r="A57" s="27"/>
      <c r="B57" s="27"/>
      <c r="C57" s="27"/>
      <c r="D57" s="27"/>
      <c r="E57" s="27"/>
      <c r="G57" s="27"/>
      <c r="H57" s="27"/>
      <c r="I57" s="27"/>
      <c r="J57" s="27"/>
    </row>
    <row r="58" spans="1:10" x14ac:dyDescent="0.25">
      <c r="A58" s="27"/>
      <c r="B58" s="27"/>
      <c r="C58" s="27"/>
      <c r="D58" s="27"/>
      <c r="E58" s="27"/>
      <c r="G58" s="27"/>
      <c r="H58" s="27"/>
      <c r="I58" s="27"/>
      <c r="J58" s="27"/>
    </row>
    <row r="59" spans="1:10" x14ac:dyDescent="0.25">
      <c r="A59" s="27"/>
      <c r="B59" s="27"/>
      <c r="C59" s="27"/>
      <c r="D59" s="27"/>
      <c r="E59" s="27"/>
      <c r="G59" s="27"/>
      <c r="H59" s="27"/>
      <c r="I59" s="27"/>
      <c r="J59" s="27"/>
    </row>
    <row r="60" spans="1:10" x14ac:dyDescent="0.25">
      <c r="A60" s="27"/>
      <c r="B60" s="27"/>
      <c r="C60" s="27"/>
      <c r="D60" s="27"/>
      <c r="E60" s="27"/>
      <c r="G60" s="27"/>
      <c r="H60" s="27"/>
      <c r="I60" s="27"/>
      <c r="J60" s="27"/>
    </row>
    <row r="61" spans="1:10" x14ac:dyDescent="0.25">
      <c r="A61" s="27"/>
      <c r="B61" s="27"/>
      <c r="C61" s="27"/>
      <c r="D61" s="27"/>
      <c r="E61" s="27"/>
      <c r="G61" s="27"/>
      <c r="H61" s="27"/>
      <c r="I61" s="27"/>
      <c r="J61" s="27"/>
    </row>
    <row r="62" spans="1:10" x14ac:dyDescent="0.25">
      <c r="A62" s="27"/>
      <c r="B62" s="27"/>
      <c r="C62" s="27"/>
      <c r="D62" s="27"/>
      <c r="E62" s="27"/>
      <c r="G62" s="27"/>
      <c r="H62" s="27"/>
      <c r="I62" s="27"/>
      <c r="J62" s="27"/>
    </row>
    <row r="63" spans="1:10" x14ac:dyDescent="0.25">
      <c r="A63" s="27"/>
      <c r="B63" s="27"/>
      <c r="C63" s="27"/>
      <c r="D63" s="27"/>
      <c r="E63" s="27"/>
      <c r="G63" s="27"/>
      <c r="H63" s="27"/>
      <c r="I63" s="27"/>
      <c r="J63" s="27"/>
    </row>
    <row r="64" spans="1:10" x14ac:dyDescent="0.25">
      <c r="A64" s="27"/>
      <c r="B64" s="27"/>
      <c r="C64" s="27"/>
      <c r="D64" s="27"/>
      <c r="E64" s="27"/>
      <c r="G64" s="27"/>
      <c r="H64" s="27"/>
      <c r="I64" s="27"/>
      <c r="J64" s="27"/>
    </row>
    <row r="65" spans="1:10" x14ac:dyDescent="0.25">
      <c r="A65" s="27"/>
      <c r="B65" s="27"/>
      <c r="C65" s="27"/>
      <c r="D65" s="27"/>
      <c r="E65" s="27"/>
      <c r="G65" s="27"/>
      <c r="H65" s="27"/>
      <c r="I65" s="27"/>
      <c r="J65" s="27"/>
    </row>
    <row r="66" spans="1:10" x14ac:dyDescent="0.25">
      <c r="A66" s="27"/>
      <c r="B66" s="27"/>
      <c r="C66" s="27"/>
      <c r="D66" s="27"/>
      <c r="E66" s="27"/>
      <c r="G66" s="27"/>
      <c r="H66" s="27"/>
      <c r="I66" s="27"/>
      <c r="J66" s="27"/>
    </row>
    <row r="67" spans="1:10" x14ac:dyDescent="0.25">
      <c r="A67" s="27"/>
      <c r="B67" s="27"/>
      <c r="C67" s="27"/>
      <c r="D67" s="27"/>
      <c r="E67" s="27"/>
      <c r="G67" s="27"/>
      <c r="H67" s="27"/>
      <c r="I67" s="27"/>
      <c r="J67" s="27"/>
    </row>
    <row r="68" spans="1:10" x14ac:dyDescent="0.25">
      <c r="A68" s="27"/>
      <c r="B68" s="27"/>
      <c r="C68" s="27"/>
      <c r="D68" s="27"/>
      <c r="E68" s="27"/>
      <c r="G68" s="27"/>
      <c r="H68" s="27"/>
      <c r="I68" s="27"/>
      <c r="J68" s="27"/>
    </row>
    <row r="69" spans="1:10" x14ac:dyDescent="0.25">
      <c r="A69" s="27"/>
      <c r="B69" s="27"/>
      <c r="C69" s="27"/>
      <c r="D69" s="27"/>
      <c r="E69" s="27"/>
      <c r="G69" s="27"/>
      <c r="H69" s="27"/>
      <c r="I69" s="27"/>
      <c r="J69" s="27"/>
    </row>
    <row r="70" spans="1:10" x14ac:dyDescent="0.25">
      <c r="A70" s="27"/>
      <c r="B70" s="27"/>
      <c r="C70" s="27"/>
      <c r="D70" s="27"/>
      <c r="E70" s="27"/>
      <c r="G70" s="27"/>
      <c r="H70" s="27"/>
      <c r="I70" s="27"/>
      <c r="J70" s="27"/>
    </row>
    <row r="71" spans="1:10" x14ac:dyDescent="0.25">
      <c r="A71" s="27"/>
      <c r="B71" s="27"/>
      <c r="C71" s="27"/>
      <c r="D71" s="27"/>
      <c r="E71" s="27"/>
      <c r="G71" s="27"/>
      <c r="H71" s="27"/>
      <c r="I71" s="27"/>
      <c r="J71" s="27"/>
    </row>
    <row r="72" spans="1:10" x14ac:dyDescent="0.25">
      <c r="A72" s="27"/>
      <c r="B72" s="27"/>
      <c r="C72" s="27"/>
      <c r="D72" s="27"/>
      <c r="E72" s="27"/>
      <c r="G72" s="27"/>
      <c r="H72" s="27"/>
      <c r="I72" s="27"/>
      <c r="J72" s="27"/>
    </row>
    <row r="73" spans="1:10" x14ac:dyDescent="0.25">
      <c r="A73" s="27"/>
      <c r="B73" s="27"/>
      <c r="C73" s="27"/>
      <c r="D73" s="27"/>
      <c r="E73" s="27"/>
      <c r="G73" s="27"/>
      <c r="H73" s="27"/>
      <c r="I73" s="27"/>
      <c r="J73" s="27"/>
    </row>
    <row r="74" spans="1:10" x14ac:dyDescent="0.25">
      <c r="A74" s="27"/>
      <c r="B74" s="27"/>
      <c r="C74" s="27"/>
      <c r="D74" s="27"/>
      <c r="E74" s="27"/>
      <c r="G74" s="27"/>
      <c r="H74" s="27"/>
      <c r="I74" s="27"/>
      <c r="J74" s="27"/>
    </row>
    <row r="75" spans="1:10" x14ac:dyDescent="0.25">
      <c r="A75" s="27"/>
      <c r="B75" s="27"/>
      <c r="C75" s="27"/>
      <c r="D75" s="27"/>
      <c r="E75" s="27"/>
      <c r="G75" s="27"/>
      <c r="H75" s="27"/>
      <c r="I75" s="27"/>
      <c r="J75" s="27"/>
    </row>
    <row r="76" spans="1:10" x14ac:dyDescent="0.25">
      <c r="A76" s="27"/>
      <c r="B76" s="27"/>
      <c r="C76" s="27"/>
      <c r="D76" s="27"/>
      <c r="E76" s="27"/>
      <c r="G76" s="27"/>
      <c r="H76" s="27"/>
      <c r="I76" s="27"/>
      <c r="J76" s="27"/>
    </row>
    <row r="77" spans="1:10" x14ac:dyDescent="0.25">
      <c r="A77" s="27"/>
      <c r="B77" s="27"/>
      <c r="C77" s="27"/>
      <c r="D77" s="27"/>
      <c r="E77" s="27"/>
      <c r="G77" s="27"/>
      <c r="H77" s="27"/>
      <c r="I77" s="27"/>
      <c r="J77" s="27"/>
    </row>
    <row r="78" spans="1:10" x14ac:dyDescent="0.25">
      <c r="A78" s="27"/>
      <c r="B78" s="27"/>
      <c r="C78" s="27"/>
      <c r="D78" s="27"/>
      <c r="E78" s="27"/>
      <c r="G78" s="27"/>
      <c r="H78" s="27"/>
      <c r="I78" s="27"/>
      <c r="J78" s="27"/>
    </row>
    <row r="79" spans="1:10" x14ac:dyDescent="0.25">
      <c r="A79" s="27"/>
      <c r="B79" s="27"/>
      <c r="C79" s="27"/>
      <c r="D79" s="27"/>
      <c r="E79" s="27"/>
      <c r="G79" s="27"/>
      <c r="H79" s="27"/>
      <c r="I79" s="27"/>
      <c r="J79" s="27"/>
    </row>
    <row r="80" spans="1:10" x14ac:dyDescent="0.25">
      <c r="A80" s="27"/>
      <c r="B80" s="27"/>
      <c r="C80" s="27"/>
      <c r="D80" s="27"/>
      <c r="E80" s="27"/>
      <c r="G80" s="27"/>
      <c r="H80" s="27"/>
      <c r="I80" s="27"/>
      <c r="J80" s="27"/>
    </row>
    <row r="81" spans="1:10" x14ac:dyDescent="0.25">
      <c r="A81" s="27"/>
      <c r="B81" s="27"/>
      <c r="C81" s="27"/>
      <c r="D81" s="27"/>
      <c r="E81" s="27"/>
      <c r="G81" s="27"/>
      <c r="H81" s="27"/>
      <c r="I81" s="27"/>
      <c r="J81" s="27"/>
    </row>
    <row r="82" spans="1:10" x14ac:dyDescent="0.25">
      <c r="A82" s="27"/>
      <c r="B82" s="27"/>
      <c r="C82" s="27"/>
      <c r="D82" s="27"/>
      <c r="E82" s="27"/>
      <c r="G82" s="27"/>
      <c r="H82" s="27"/>
      <c r="I82" s="27"/>
      <c r="J82" s="27"/>
    </row>
    <row r="83" spans="1:10" x14ac:dyDescent="0.25">
      <c r="A83" s="27"/>
      <c r="B83" s="27"/>
      <c r="C83" s="27"/>
      <c r="D83" s="27"/>
      <c r="E83" s="27"/>
      <c r="G83" s="27"/>
      <c r="H83" s="27"/>
      <c r="I83" s="27"/>
      <c r="J83" s="27"/>
    </row>
    <row r="84" spans="1:10" x14ac:dyDescent="0.25">
      <c r="A84" s="27"/>
      <c r="B84" s="27"/>
      <c r="C84" s="27"/>
      <c r="D84" s="27"/>
      <c r="E84" s="27"/>
      <c r="G84" s="27"/>
      <c r="H84" s="27"/>
      <c r="I84" s="27"/>
      <c r="J84" s="27"/>
    </row>
    <row r="85" spans="1:10" x14ac:dyDescent="0.25">
      <c r="A85" s="27"/>
      <c r="B85" s="27"/>
      <c r="C85" s="27"/>
      <c r="D85" s="27"/>
      <c r="E85" s="27"/>
      <c r="G85" s="27"/>
      <c r="H85" s="27"/>
      <c r="I85" s="27"/>
      <c r="J85" s="27"/>
    </row>
    <row r="86" spans="1:10" x14ac:dyDescent="0.25">
      <c r="A86" s="27"/>
      <c r="B86" s="27"/>
      <c r="C86" s="27"/>
      <c r="D86" s="27"/>
      <c r="E86" s="27"/>
      <c r="G86" s="27"/>
      <c r="H86" s="27"/>
      <c r="I86" s="27"/>
      <c r="J86" s="27"/>
    </row>
    <row r="87" spans="1:10" x14ac:dyDescent="0.25">
      <c r="A87" s="27"/>
      <c r="B87" s="27"/>
      <c r="C87" s="27"/>
      <c r="D87" s="27"/>
      <c r="E87" s="27"/>
      <c r="G87" s="27"/>
      <c r="H87" s="27"/>
      <c r="I87" s="27"/>
      <c r="J87" s="27"/>
    </row>
    <row r="88" spans="1:10" x14ac:dyDescent="0.25">
      <c r="A88" s="27"/>
      <c r="B88" s="27"/>
      <c r="C88" s="27"/>
      <c r="D88" s="27"/>
      <c r="E88" s="27"/>
      <c r="G88" s="27"/>
      <c r="H88" s="27"/>
      <c r="I88" s="27"/>
      <c r="J88" s="27"/>
    </row>
    <row r="89" spans="1:10" x14ac:dyDescent="0.25">
      <c r="A89" s="27"/>
      <c r="B89" s="27"/>
      <c r="C89" s="27"/>
      <c r="D89" s="27"/>
      <c r="E89" s="27"/>
      <c r="G89" s="27"/>
      <c r="H89" s="27"/>
      <c r="I89" s="27"/>
      <c r="J89" s="27"/>
    </row>
    <row r="90" spans="1:10" x14ac:dyDescent="0.25">
      <c r="A90" s="27"/>
      <c r="B90" s="27"/>
      <c r="C90" s="27"/>
      <c r="D90" s="27"/>
      <c r="E90" s="27"/>
      <c r="G90" s="27"/>
      <c r="H90" s="27"/>
      <c r="I90" s="27"/>
      <c r="J90" s="27"/>
    </row>
    <row r="91" spans="1:10" x14ac:dyDescent="0.25">
      <c r="A91" s="27"/>
      <c r="B91" s="27"/>
      <c r="C91" s="27"/>
      <c r="D91" s="27"/>
      <c r="E91" s="27"/>
      <c r="G91" s="27"/>
      <c r="H91" s="27"/>
      <c r="I91" s="27"/>
      <c r="J91" s="27"/>
    </row>
    <row r="92" spans="1:10" x14ac:dyDescent="0.25">
      <c r="A92" s="27"/>
      <c r="B92" s="27"/>
      <c r="C92" s="27"/>
      <c r="D92" s="27"/>
      <c r="E92" s="27"/>
      <c r="G92" s="27"/>
      <c r="H92" s="27"/>
      <c r="I92" s="27"/>
      <c r="J92" s="27"/>
    </row>
    <row r="93" spans="1:10" x14ac:dyDescent="0.25">
      <c r="A93" s="27"/>
      <c r="B93" s="27"/>
      <c r="C93" s="27"/>
      <c r="D93" s="27"/>
      <c r="E93" s="27"/>
      <c r="G93" s="27"/>
      <c r="H93" s="27"/>
      <c r="I93" s="27"/>
      <c r="J93" s="27"/>
    </row>
    <row r="94" spans="1:10" x14ac:dyDescent="0.25">
      <c r="A94" s="27"/>
      <c r="B94" s="27"/>
      <c r="C94" s="27"/>
      <c r="D94" s="27"/>
      <c r="E94" s="27"/>
      <c r="G94" s="27"/>
      <c r="H94" s="27"/>
      <c r="I94" s="27"/>
      <c r="J94" s="27"/>
    </row>
    <row r="95" spans="1:10" x14ac:dyDescent="0.25">
      <c r="A95" s="27"/>
      <c r="B95" s="27"/>
      <c r="C95" s="27"/>
      <c r="D95" s="27"/>
      <c r="E95" s="27"/>
      <c r="G95" s="27"/>
      <c r="H95" s="27"/>
      <c r="I95" s="27"/>
      <c r="J95" s="27"/>
    </row>
    <row r="96" spans="1:10" x14ac:dyDescent="0.25">
      <c r="A96" s="27"/>
      <c r="B96" s="27"/>
      <c r="C96" s="27"/>
      <c r="D96" s="27"/>
      <c r="E96" s="27"/>
      <c r="G96" s="27"/>
      <c r="H96" s="27"/>
      <c r="I96" s="27"/>
      <c r="J96" s="27"/>
    </row>
    <row r="97" spans="1:11" x14ac:dyDescent="0.25">
      <c r="A97" s="27"/>
      <c r="B97" s="27"/>
      <c r="C97" s="27"/>
      <c r="D97" s="27"/>
      <c r="E97" s="27"/>
      <c r="G97" s="27"/>
      <c r="H97" s="27"/>
      <c r="I97" s="27"/>
      <c r="J97" s="27"/>
    </row>
    <row r="98" spans="1:11" x14ac:dyDescent="0.25">
      <c r="A98" s="61"/>
      <c r="B98" s="61"/>
      <c r="C98" s="61"/>
      <c r="D98" s="61"/>
      <c r="E98" s="61"/>
      <c r="F98" s="62"/>
      <c r="G98" s="61"/>
      <c r="H98" s="61"/>
      <c r="I98" s="61"/>
      <c r="J98" s="61"/>
      <c r="K98" s="62"/>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2:M19"/>
  <sheetViews>
    <sheetView workbookViewId="0">
      <selection activeCell="C8" sqref="C8"/>
    </sheetView>
  </sheetViews>
  <sheetFormatPr defaultColWidth="9.140625" defaultRowHeight="15" x14ac:dyDescent="0.25"/>
  <cols>
    <col min="1" max="15" width="12.7109375" style="1" customWidth="1"/>
    <col min="16" max="16384" width="9.140625" style="1"/>
  </cols>
  <sheetData>
    <row r="2" spans="2:13" ht="15.75" thickBot="1" x14ac:dyDescent="0.3"/>
    <row r="3" spans="2:13" ht="15" customHeight="1" x14ac:dyDescent="0.25">
      <c r="B3" s="100" t="s">
        <v>13</v>
      </c>
      <c r="C3" s="101"/>
      <c r="D3" s="102"/>
      <c r="E3" s="21"/>
      <c r="F3" s="107" t="s">
        <v>11</v>
      </c>
      <c r="G3" s="108"/>
      <c r="H3" s="108"/>
      <c r="I3" s="108"/>
      <c r="J3" s="109"/>
      <c r="K3" s="110" t="s">
        <v>17</v>
      </c>
      <c r="L3" s="113" t="s">
        <v>19</v>
      </c>
      <c r="M3" s="93" t="s">
        <v>18</v>
      </c>
    </row>
    <row r="4" spans="2:13" ht="15" customHeight="1" x14ac:dyDescent="0.25">
      <c r="B4" s="98" t="s">
        <v>14</v>
      </c>
      <c r="C4" s="103" t="s">
        <v>16</v>
      </c>
      <c r="D4" s="105" t="s">
        <v>15</v>
      </c>
      <c r="E4" s="21"/>
      <c r="F4" s="98" t="s">
        <v>14</v>
      </c>
      <c r="G4" s="96" t="s">
        <v>12</v>
      </c>
      <c r="H4" s="96"/>
      <c r="I4" s="96"/>
      <c r="J4" s="97"/>
      <c r="K4" s="111"/>
      <c r="L4" s="114"/>
      <c r="M4" s="94"/>
    </row>
    <row r="5" spans="2:13" ht="15.75" thickBot="1" x14ac:dyDescent="0.3">
      <c r="B5" s="99"/>
      <c r="C5" s="104"/>
      <c r="D5" s="106"/>
      <c r="E5" s="21"/>
      <c r="F5" s="99"/>
      <c r="G5" s="14">
        <v>45</v>
      </c>
      <c r="H5" s="14">
        <v>90</v>
      </c>
      <c r="I5" s="14">
        <v>135</v>
      </c>
      <c r="J5" s="15">
        <v>180</v>
      </c>
      <c r="K5" s="112"/>
      <c r="L5" s="115"/>
      <c r="M5" s="95"/>
    </row>
    <row r="6" spans="2:13" x14ac:dyDescent="0.25">
      <c r="B6" s="18">
        <v>3</v>
      </c>
      <c r="C6" s="24">
        <v>0.376</v>
      </c>
      <c r="D6" s="20">
        <v>0.375</v>
      </c>
      <c r="E6" s="21"/>
      <c r="F6" s="18">
        <v>3</v>
      </c>
      <c r="G6" s="19">
        <v>0.25</v>
      </c>
      <c r="H6" s="19">
        <v>1</v>
      </c>
      <c r="I6" s="19">
        <v>1</v>
      </c>
      <c r="J6" s="20">
        <v>1.875</v>
      </c>
      <c r="K6" s="3">
        <v>5</v>
      </c>
      <c r="L6" s="4">
        <v>4</v>
      </c>
      <c r="M6" s="5">
        <v>5</v>
      </c>
    </row>
    <row r="7" spans="2:13" x14ac:dyDescent="0.25">
      <c r="B7" s="7">
        <f t="shared" ref="B7:B14" si="0">B6+1</f>
        <v>4</v>
      </c>
      <c r="C7" s="6">
        <v>0.66800000000000004</v>
      </c>
      <c r="D7" s="16">
        <v>0.5</v>
      </c>
      <c r="E7" s="13"/>
      <c r="F7" s="7">
        <f t="shared" ref="F7:F14" si="1">F6+1</f>
        <v>4</v>
      </c>
      <c r="G7" s="2">
        <v>0.25</v>
      </c>
      <c r="H7" s="2">
        <v>1</v>
      </c>
      <c r="I7" s="2">
        <v>1.25</v>
      </c>
      <c r="J7" s="16">
        <v>2.5</v>
      </c>
      <c r="K7" s="3">
        <v>7</v>
      </c>
      <c r="L7" s="4">
        <v>4.5</v>
      </c>
      <c r="M7" s="5">
        <v>6</v>
      </c>
    </row>
    <row r="8" spans="2:13" x14ac:dyDescent="0.25">
      <c r="B8" s="7">
        <f t="shared" si="0"/>
        <v>5</v>
      </c>
      <c r="C8" s="6">
        <v>1.0429999999999999</v>
      </c>
      <c r="D8" s="16">
        <v>0.625</v>
      </c>
      <c r="E8" s="13"/>
      <c r="F8" s="7">
        <f t="shared" si="1"/>
        <v>5</v>
      </c>
      <c r="G8" s="2">
        <v>0.375</v>
      </c>
      <c r="H8" s="2">
        <v>1.5</v>
      </c>
      <c r="I8" s="2">
        <v>1.625</v>
      </c>
      <c r="J8" s="16">
        <v>3.125</v>
      </c>
      <c r="K8" s="3">
        <v>8.5</v>
      </c>
      <c r="L8" s="4">
        <v>5.5</v>
      </c>
      <c r="M8" s="5">
        <v>7</v>
      </c>
    </row>
    <row r="9" spans="2:13" x14ac:dyDescent="0.25">
      <c r="B9" s="7">
        <f t="shared" si="0"/>
        <v>6</v>
      </c>
      <c r="C9" s="6">
        <v>1.502</v>
      </c>
      <c r="D9" s="16">
        <v>0.75</v>
      </c>
      <c r="E9" s="13"/>
      <c r="F9" s="7">
        <f t="shared" si="1"/>
        <v>6</v>
      </c>
      <c r="G9" s="2">
        <v>0.375</v>
      </c>
      <c r="H9" s="2">
        <v>2</v>
      </c>
      <c r="I9" s="2">
        <v>2</v>
      </c>
      <c r="J9" s="16">
        <v>3.75</v>
      </c>
      <c r="K9" s="3">
        <v>10</v>
      </c>
      <c r="L9" s="4"/>
      <c r="M9" s="5">
        <v>8</v>
      </c>
    </row>
    <row r="10" spans="2:13" x14ac:dyDescent="0.25">
      <c r="B10" s="7">
        <f t="shared" si="0"/>
        <v>7</v>
      </c>
      <c r="C10" s="6">
        <v>2.044</v>
      </c>
      <c r="D10" s="16">
        <v>0.875</v>
      </c>
      <c r="E10" s="13"/>
      <c r="F10" s="7">
        <f t="shared" si="1"/>
        <v>7</v>
      </c>
      <c r="G10" s="2">
        <v>0.5</v>
      </c>
      <c r="H10" s="2">
        <v>2</v>
      </c>
      <c r="I10" s="2">
        <v>2.25</v>
      </c>
      <c r="J10" s="16">
        <v>4.375</v>
      </c>
      <c r="K10" s="3">
        <v>12</v>
      </c>
      <c r="L10" s="4"/>
      <c r="M10" s="5">
        <v>10</v>
      </c>
    </row>
    <row r="11" spans="2:13" x14ac:dyDescent="0.25">
      <c r="B11" s="7">
        <f t="shared" si="0"/>
        <v>8</v>
      </c>
      <c r="C11" s="6">
        <v>2.67</v>
      </c>
      <c r="D11" s="16">
        <v>1</v>
      </c>
      <c r="E11" s="13"/>
      <c r="F11" s="7">
        <f t="shared" si="1"/>
        <v>8</v>
      </c>
      <c r="G11" s="2">
        <v>0.5</v>
      </c>
      <c r="H11" s="2">
        <v>2.5</v>
      </c>
      <c r="I11" s="2">
        <v>2.5</v>
      </c>
      <c r="J11" s="16">
        <v>5</v>
      </c>
      <c r="K11" s="3">
        <v>13.5</v>
      </c>
      <c r="L11" s="4"/>
      <c r="M11" s="5">
        <v>11</v>
      </c>
    </row>
    <row r="12" spans="2:13" x14ac:dyDescent="0.25">
      <c r="B12" s="7">
        <f t="shared" si="0"/>
        <v>9</v>
      </c>
      <c r="C12" s="6">
        <v>3.4</v>
      </c>
      <c r="D12" s="16">
        <v>1.1279999999999999</v>
      </c>
      <c r="E12" s="13"/>
      <c r="F12" s="7">
        <f t="shared" si="1"/>
        <v>9</v>
      </c>
      <c r="G12" s="2">
        <v>0.625</v>
      </c>
      <c r="H12" s="2">
        <v>3.5</v>
      </c>
      <c r="I12" s="2">
        <v>3.375</v>
      </c>
      <c r="J12" s="16">
        <v>6.875</v>
      </c>
      <c r="K12" s="3">
        <v>15.5</v>
      </c>
      <c r="L12" s="4"/>
      <c r="M12" s="5">
        <v>15</v>
      </c>
    </row>
    <row r="13" spans="2:13" x14ac:dyDescent="0.25">
      <c r="B13" s="7">
        <f t="shared" si="0"/>
        <v>10</v>
      </c>
      <c r="C13" s="6">
        <v>4.3029999999999999</v>
      </c>
      <c r="D13" s="16">
        <v>1.27</v>
      </c>
      <c r="E13" s="13"/>
      <c r="F13" s="7">
        <f t="shared" si="1"/>
        <v>10</v>
      </c>
      <c r="G13" s="2">
        <v>0.75</v>
      </c>
      <c r="H13" s="2">
        <v>4</v>
      </c>
      <c r="I13" s="2">
        <v>3.75</v>
      </c>
      <c r="J13" s="16">
        <v>7.75</v>
      </c>
      <c r="K13" s="3">
        <v>18</v>
      </c>
      <c r="L13" s="4"/>
      <c r="M13" s="5">
        <v>17</v>
      </c>
    </row>
    <row r="14" spans="2:13" x14ac:dyDescent="0.25">
      <c r="B14" s="7">
        <f t="shared" si="0"/>
        <v>11</v>
      </c>
      <c r="C14" s="6">
        <v>5.3129999999999997</v>
      </c>
      <c r="D14" s="16">
        <v>1.41</v>
      </c>
      <c r="E14" s="13"/>
      <c r="F14" s="7">
        <f t="shared" si="1"/>
        <v>11</v>
      </c>
      <c r="G14" s="2">
        <v>0.75</v>
      </c>
      <c r="H14" s="2">
        <v>4</v>
      </c>
      <c r="I14" s="2">
        <v>4.25</v>
      </c>
      <c r="J14" s="16">
        <v>8.625</v>
      </c>
      <c r="K14" s="3">
        <v>20</v>
      </c>
      <c r="L14" s="4"/>
      <c r="M14" s="5">
        <v>19</v>
      </c>
    </row>
    <row r="15" spans="2:13" x14ac:dyDescent="0.25">
      <c r="B15" s="7">
        <v>14</v>
      </c>
      <c r="C15" s="6">
        <v>7.65</v>
      </c>
      <c r="D15" s="16">
        <v>1.6930000000000001</v>
      </c>
      <c r="E15" s="13"/>
      <c r="F15" s="7">
        <v>14</v>
      </c>
      <c r="G15" s="2">
        <v>1</v>
      </c>
      <c r="H15" s="2">
        <v>6</v>
      </c>
      <c r="I15" s="2">
        <v>5.625</v>
      </c>
      <c r="J15" s="16">
        <v>12</v>
      </c>
      <c r="K15" s="3">
        <v>25</v>
      </c>
      <c r="L15" s="4"/>
      <c r="M15" s="5">
        <v>27</v>
      </c>
    </row>
    <row r="16" spans="2:13" ht="15.75" thickBot="1" x14ac:dyDescent="0.3">
      <c r="B16" s="8">
        <v>18</v>
      </c>
      <c r="C16" s="23">
        <v>13.6</v>
      </c>
      <c r="D16" s="17">
        <v>2.2570000000000001</v>
      </c>
      <c r="E16" s="13"/>
      <c r="F16" s="8">
        <v>18</v>
      </c>
      <c r="G16" s="9">
        <v>1.375</v>
      </c>
      <c r="H16" s="9">
        <v>8</v>
      </c>
      <c r="I16" s="9">
        <v>7.5</v>
      </c>
      <c r="J16" s="17">
        <v>15.75</v>
      </c>
      <c r="K16" s="10">
        <v>33</v>
      </c>
      <c r="L16" s="11"/>
      <c r="M16" s="12">
        <v>36</v>
      </c>
    </row>
    <row r="17" spans="2:5" x14ac:dyDescent="0.25">
      <c r="D17" s="22"/>
      <c r="E17" s="13"/>
    </row>
    <row r="18" spans="2:5" x14ac:dyDescent="0.25">
      <c r="B18" s="22"/>
    </row>
    <row r="19" spans="2:5" x14ac:dyDescent="0.25">
      <c r="C19" s="22"/>
    </row>
  </sheetData>
  <mergeCells count="10">
    <mergeCell ref="M3:M5"/>
    <mergeCell ref="G4:J4"/>
    <mergeCell ref="B4:B5"/>
    <mergeCell ref="B3:D3"/>
    <mergeCell ref="F4:F5"/>
    <mergeCell ref="C4:C5"/>
    <mergeCell ref="D4:D5"/>
    <mergeCell ref="F3:J3"/>
    <mergeCell ref="K3:K5"/>
    <mergeCell ref="L3:L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AR-Bar List</vt:lpstr>
      <vt:lpstr>AR-CAD Link</vt:lpstr>
      <vt:lpstr>AF-Bar List</vt:lpstr>
      <vt:lpstr>AF-CAD Link</vt:lpstr>
      <vt:lpstr>S-Bar List</vt:lpstr>
      <vt:lpstr>S-CAD Link</vt:lpstr>
      <vt:lpstr>Tables</vt:lpstr>
      <vt:lpstr>Rebars1</vt:lpstr>
      <vt:lpstr>Rebars2</vt:lpstr>
    </vt:vector>
  </TitlesOfParts>
  <Company>DLZ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ptoman</dc:creator>
  <cp:lastModifiedBy>Brandon P. Sopko</cp:lastModifiedBy>
  <dcterms:created xsi:type="dcterms:W3CDTF">2010-03-03T21:04:14Z</dcterms:created>
  <dcterms:modified xsi:type="dcterms:W3CDTF">2022-08-26T11:59:23Z</dcterms:modified>
</cp:coreProperties>
</file>